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Korisnik\Desktop\RAČUNOVODSTVO UKUPNO\RAČUNOVODSTVO\FINANCIJSKA IZVJESCA\2024\FI OŽ I-VI2024\"/>
    </mc:Choice>
  </mc:AlternateContent>
  <xr:revisionPtr revIDLastSave="0" documentId="8_{C70743DC-8727-43D8-9E47-B7A59C5EAC5B}"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4110" yWindow="4110"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c r="F313" i="9"/>
  <c r="F312" i="9"/>
  <c r="F311" i="9"/>
  <c r="F310" i="9"/>
  <c r="F309" i="9"/>
  <c r="H308" i="9"/>
  <c r="G308" i="9"/>
  <c r="F308" i="9"/>
  <c r="F307" i="9"/>
  <c r="H306" i="9"/>
  <c r="G306" i="9"/>
  <c r="F306" i="9"/>
  <c r="E306" i="9"/>
  <c r="B306" i="9" s="1"/>
  <c r="H305" i="9"/>
  <c r="G305" i="9"/>
  <c r="E305" i="9" s="1"/>
  <c r="B305" i="9" s="1"/>
  <c r="F305" i="9"/>
  <c r="H304" i="9"/>
  <c r="G304" i="9"/>
  <c r="F304" i="9"/>
  <c r="E304" i="9"/>
  <c r="B304" i="9"/>
  <c r="H303" i="9"/>
  <c r="E303" i="9" s="1"/>
  <c r="B303" i="9" s="1"/>
  <c r="G303" i="9"/>
  <c r="F303" i="9"/>
  <c r="H302" i="9"/>
  <c r="G302" i="9"/>
  <c r="F302" i="9"/>
  <c r="H301" i="9"/>
  <c r="G301" i="9"/>
  <c r="E301" i="9" s="1"/>
  <c r="B301" i="9" s="1"/>
  <c r="F301" i="9"/>
  <c r="H300" i="9"/>
  <c r="G300" i="9"/>
  <c r="E300" i="9" s="1"/>
  <c r="B300" i="9" s="1"/>
  <c r="F300" i="9"/>
  <c r="H299" i="9"/>
  <c r="G299" i="9"/>
  <c r="E299" i="9" s="1"/>
  <c r="B299" i="9" s="1"/>
  <c r="F299" i="9"/>
  <c r="H298" i="9"/>
  <c r="G298" i="9"/>
  <c r="F298" i="9"/>
  <c r="E298" i="9"/>
  <c r="B298" i="9"/>
  <c r="H297" i="9"/>
  <c r="E297" i="9" s="1"/>
  <c r="B297" i="9" s="1"/>
  <c r="G297" i="9"/>
  <c r="F297" i="9"/>
  <c r="H296" i="9"/>
  <c r="G296" i="9"/>
  <c r="F296" i="9"/>
  <c r="H295" i="9"/>
  <c r="G295" i="9"/>
  <c r="F295" i="9"/>
  <c r="H294" i="9"/>
  <c r="E294" i="9" s="1"/>
  <c r="B294" i="9" s="1"/>
  <c r="G294" i="9"/>
  <c r="F294" i="9"/>
  <c r="H293" i="9"/>
  <c r="E293" i="9" s="1"/>
  <c r="B293" i="9" s="1"/>
  <c r="G293" i="9"/>
  <c r="F293" i="9"/>
  <c r="H292" i="9"/>
  <c r="G292" i="9"/>
  <c r="F292" i="9"/>
  <c r="H291" i="9"/>
  <c r="G291" i="9"/>
  <c r="F291" i="9"/>
  <c r="E291" i="9"/>
  <c r="B291" i="9" s="1"/>
  <c r="F290" i="9"/>
  <c r="F289" i="9"/>
  <c r="H288" i="9"/>
  <c r="G288" i="9"/>
  <c r="F288" i="9"/>
  <c r="E288" i="9"/>
  <c r="B288" i="9" s="1"/>
  <c r="H287" i="9"/>
  <c r="G287" i="9"/>
  <c r="E287" i="9" s="1"/>
  <c r="B287" i="9" s="1"/>
  <c r="F287" i="9"/>
  <c r="H286" i="9"/>
  <c r="G286" i="9"/>
  <c r="F286" i="9"/>
  <c r="H285" i="9"/>
  <c r="G285" i="9"/>
  <c r="F285" i="9"/>
  <c r="F284" i="9"/>
  <c r="H283" i="9"/>
  <c r="G283" i="9"/>
  <c r="F283" i="9"/>
  <c r="E283" i="9"/>
  <c r="B283" i="9" s="1"/>
  <c r="H282" i="9"/>
  <c r="G282" i="9"/>
  <c r="F282" i="9"/>
  <c r="E282" i="9"/>
  <c r="B282" i="9" s="1"/>
  <c r="H281" i="9"/>
  <c r="G281" i="9"/>
  <c r="F281" i="9"/>
  <c r="E281" i="9"/>
  <c r="B281" i="9"/>
  <c r="F280" i="9"/>
  <c r="F279" i="9"/>
  <c r="F277" i="9" s="1"/>
  <c r="F278" i="9"/>
  <c r="F276" i="9"/>
  <c r="L275" i="9"/>
  <c r="F275" i="9" s="1"/>
  <c r="H275" i="9"/>
  <c r="F274" i="9"/>
  <c r="I273" i="9"/>
  <c r="E273" i="9" s="1"/>
  <c r="B273" i="9" s="1"/>
  <c r="H273" i="9"/>
  <c r="F273" i="9"/>
  <c r="E272" i="9"/>
  <c r="M271" i="9"/>
  <c r="L271" i="9"/>
  <c r="F271" i="9" s="1"/>
  <c r="B271" i="9" s="1"/>
  <c r="E271" i="9"/>
  <c r="M270" i="9"/>
  <c r="L270" i="9"/>
  <c r="F270" i="9"/>
  <c r="E270" i="9"/>
  <c r="B270" i="9" s="1"/>
  <c r="M269" i="9"/>
  <c r="L269" i="9"/>
  <c r="F269" i="9" s="1"/>
  <c r="E269" i="9"/>
  <c r="M268" i="9"/>
  <c r="L268" i="9"/>
  <c r="F268" i="9"/>
  <c r="E268" i="9"/>
  <c r="B268" i="9"/>
  <c r="M267" i="9"/>
  <c r="F267" i="9" s="1"/>
  <c r="L267" i="9"/>
  <c r="E267" i="9"/>
  <c r="B267" i="9" s="1"/>
  <c r="M266" i="9"/>
  <c r="F266" i="9" s="1"/>
  <c r="L266" i="9"/>
  <c r="E266" i="9"/>
  <c r="M265" i="9"/>
  <c r="L265" i="9"/>
  <c r="F265" i="9"/>
  <c r="B265" i="9" s="1"/>
  <c r="E265" i="9"/>
  <c r="M264" i="9"/>
  <c r="L264" i="9"/>
  <c r="F264" i="9"/>
  <c r="B264" i="9" s="1"/>
  <c r="E264" i="9"/>
  <c r="M263" i="9"/>
  <c r="L263" i="9"/>
  <c r="F263" i="9" s="1"/>
  <c r="B263" i="9" s="1"/>
  <c r="E263" i="9"/>
  <c r="M262" i="9"/>
  <c r="L262" i="9"/>
  <c r="F262" i="9"/>
  <c r="E262" i="9"/>
  <c r="B262" i="9"/>
  <c r="M261" i="9"/>
  <c r="L261" i="9"/>
  <c r="F261" i="9"/>
  <c r="E261" i="9"/>
  <c r="B261" i="9" s="1"/>
  <c r="M260" i="9"/>
  <c r="L260" i="9"/>
  <c r="F260" i="9" s="1"/>
  <c r="B260" i="9" s="1"/>
  <c r="E260" i="9"/>
  <c r="M259" i="9"/>
  <c r="L259" i="9"/>
  <c r="F259" i="9" s="1"/>
  <c r="B259" i="9" s="1"/>
  <c r="E259" i="9"/>
  <c r="M258" i="9"/>
  <c r="F258" i="9" s="1"/>
  <c r="L258" i="9"/>
  <c r="E258" i="9"/>
  <c r="B258" i="9" s="1"/>
  <c r="M257" i="9"/>
  <c r="L257" i="9"/>
  <c r="F257" i="9" s="1"/>
  <c r="E257" i="9"/>
  <c r="B257" i="9" s="1"/>
  <c r="M256" i="9"/>
  <c r="L256" i="9"/>
  <c r="F256" i="9"/>
  <c r="B256" i="9" s="1"/>
  <c r="E256" i="9"/>
  <c r="M255" i="9"/>
  <c r="F255" i="9" s="1"/>
  <c r="L255" i="9"/>
  <c r="E255" i="9"/>
  <c r="M254" i="9"/>
  <c r="F254" i="9" s="1"/>
  <c r="B254" i="9" s="1"/>
  <c r="L254" i="9"/>
  <c r="E254" i="9"/>
  <c r="M253" i="9"/>
  <c r="L253" i="9"/>
  <c r="F253" i="9"/>
  <c r="B253" i="9" s="1"/>
  <c r="E253" i="9"/>
  <c r="M252" i="9"/>
  <c r="L252" i="9"/>
  <c r="F252" i="9"/>
  <c r="B252" i="9" s="1"/>
  <c r="E252" i="9"/>
  <c r="M251" i="9"/>
  <c r="L251" i="9"/>
  <c r="F251" i="9" s="1"/>
  <c r="B251" i="9" s="1"/>
  <c r="E251" i="9"/>
  <c r="M250" i="9"/>
  <c r="L250" i="9"/>
  <c r="F250" i="9"/>
  <c r="E250" i="9"/>
  <c r="B250" i="9"/>
  <c r="M249" i="9"/>
  <c r="L249" i="9"/>
  <c r="F249" i="9"/>
  <c r="E249" i="9"/>
  <c r="B249" i="9" s="1"/>
  <c r="M248" i="9"/>
  <c r="L248" i="9"/>
  <c r="F248" i="9" s="1"/>
  <c r="B248" i="9" s="1"/>
  <c r="E248" i="9"/>
  <c r="M247" i="9"/>
  <c r="L247" i="9"/>
  <c r="F247" i="9" s="1"/>
  <c r="B247" i="9" s="1"/>
  <c r="E247" i="9"/>
  <c r="M246" i="9"/>
  <c r="F246" i="9" s="1"/>
  <c r="L246" i="9"/>
  <c r="E246" i="9"/>
  <c r="M245" i="9"/>
  <c r="L245" i="9"/>
  <c r="F245" i="9" s="1"/>
  <c r="E245" i="9"/>
  <c r="M244" i="9"/>
  <c r="L244" i="9"/>
  <c r="F244" i="9"/>
  <c r="B244" i="9" s="1"/>
  <c r="E244" i="9"/>
  <c r="M243" i="9"/>
  <c r="F243" i="9" s="1"/>
  <c r="L243" i="9"/>
  <c r="E243" i="9"/>
  <c r="B243" i="9" s="1"/>
  <c r="M242" i="9"/>
  <c r="F242" i="9" s="1"/>
  <c r="B242" i="9" s="1"/>
  <c r="L242" i="9"/>
  <c r="E242" i="9"/>
  <c r="M241" i="9"/>
  <c r="L241" i="9"/>
  <c r="F241" i="9"/>
  <c r="B241" i="9" s="1"/>
  <c r="E241" i="9"/>
  <c r="M240" i="9"/>
  <c r="L240" i="9"/>
  <c r="F240" i="9"/>
  <c r="B240" i="9" s="1"/>
  <c r="E240" i="9"/>
  <c r="M239" i="9"/>
  <c r="L239" i="9"/>
  <c r="F239" i="9" s="1"/>
  <c r="B239" i="9" s="1"/>
  <c r="E239" i="9"/>
  <c r="M238" i="9"/>
  <c r="L238" i="9"/>
  <c r="F238" i="9"/>
  <c r="E238" i="9"/>
  <c r="B238" i="9"/>
  <c r="M237" i="9"/>
  <c r="L237" i="9"/>
  <c r="F237" i="9"/>
  <c r="E237" i="9"/>
  <c r="B237" i="9" s="1"/>
  <c r="M236" i="9"/>
  <c r="L236" i="9"/>
  <c r="F236" i="9" s="1"/>
  <c r="B236" i="9" s="1"/>
  <c r="E236" i="9"/>
  <c r="M235" i="9"/>
  <c r="L235" i="9"/>
  <c r="F235" i="9" s="1"/>
  <c r="B235" i="9" s="1"/>
  <c r="E235" i="9"/>
  <c r="M234" i="9"/>
  <c r="F234" i="9" s="1"/>
  <c r="L234" i="9"/>
  <c r="E234" i="9"/>
  <c r="B234" i="9" s="1"/>
  <c r="M233" i="9"/>
  <c r="L233" i="9"/>
  <c r="F233" i="9" s="1"/>
  <c r="E233" i="9"/>
  <c r="M232" i="9"/>
  <c r="L232" i="9"/>
  <c r="F232" i="9"/>
  <c r="B232" i="9" s="1"/>
  <c r="E232" i="9"/>
  <c r="M231" i="9"/>
  <c r="F231" i="9" s="1"/>
  <c r="L231" i="9"/>
  <c r="E231" i="9"/>
  <c r="M230" i="9"/>
  <c r="L230" i="9"/>
  <c r="E230" i="9"/>
  <c r="M229" i="9"/>
  <c r="L229" i="9"/>
  <c r="F229" i="9"/>
  <c r="E229" i="9"/>
  <c r="B229" i="9" s="1"/>
  <c r="M228" i="9"/>
  <c r="L228" i="9"/>
  <c r="F228" i="9"/>
  <c r="E228" i="9"/>
  <c r="M227" i="9"/>
  <c r="L227" i="9"/>
  <c r="F227" i="9" s="1"/>
  <c r="B227" i="9" s="1"/>
  <c r="E227" i="9"/>
  <c r="M226" i="9"/>
  <c r="F226" i="9" s="1"/>
  <c r="B226" i="9" s="1"/>
  <c r="L226" i="9"/>
  <c r="E226" i="9"/>
  <c r="M225" i="9"/>
  <c r="L225" i="9"/>
  <c r="F225" i="9" s="1"/>
  <c r="E225" i="9"/>
  <c r="M224" i="9"/>
  <c r="L224" i="9"/>
  <c r="F224" i="9" s="1"/>
  <c r="B224" i="9" s="1"/>
  <c r="E224" i="9"/>
  <c r="M223" i="9"/>
  <c r="F223" i="9" s="1"/>
  <c r="L223" i="9"/>
  <c r="E223" i="9"/>
  <c r="M222" i="9"/>
  <c r="F222" i="9" s="1"/>
  <c r="L222" i="9"/>
  <c r="E222" i="9"/>
  <c r="M221" i="9"/>
  <c r="L221" i="9"/>
  <c r="F221" i="9" s="1"/>
  <c r="B221" i="9" s="1"/>
  <c r="E221" i="9"/>
  <c r="M220" i="9"/>
  <c r="F220" i="9" s="1"/>
  <c r="B220" i="9" s="1"/>
  <c r="L220" i="9"/>
  <c r="E220" i="9"/>
  <c r="M219" i="9"/>
  <c r="L219" i="9"/>
  <c r="F219" i="9" s="1"/>
  <c r="E219" i="9"/>
  <c r="M218" i="9"/>
  <c r="L218" i="9"/>
  <c r="E218" i="9"/>
  <c r="M217" i="9"/>
  <c r="L217" i="9"/>
  <c r="E217" i="9"/>
  <c r="M216" i="9"/>
  <c r="L216" i="9"/>
  <c r="F216" i="9"/>
  <c r="E216" i="9"/>
  <c r="B216" i="9" s="1"/>
  <c r="M215" i="9"/>
  <c r="L215" i="9"/>
  <c r="E215" i="9"/>
  <c r="M214" i="9"/>
  <c r="L214" i="9"/>
  <c r="E214" i="9"/>
  <c r="M213"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G166" i="9"/>
  <c r="F166" i="9"/>
  <c r="F165" i="9"/>
  <c r="F164" i="9"/>
  <c r="F163" i="9"/>
  <c r="F162" i="9"/>
  <c r="F161" i="9"/>
  <c r="H160" i="9"/>
  <c r="E160" i="9" s="1"/>
  <c r="B160" i="9" s="1"/>
  <c r="G160" i="9"/>
  <c r="F160" i="9"/>
  <c r="H159" i="9"/>
  <c r="G159" i="9"/>
  <c r="E159" i="9" s="1"/>
  <c r="B159" i="9" s="1"/>
  <c r="F159" i="9"/>
  <c r="H158" i="9"/>
  <c r="G158" i="9"/>
  <c r="E158" i="9" s="1"/>
  <c r="B158" i="9" s="1"/>
  <c r="F158" i="9"/>
  <c r="H157" i="9"/>
  <c r="G157" i="9"/>
  <c r="F157" i="9"/>
  <c r="E157" i="9"/>
  <c r="B157" i="9" s="1"/>
  <c r="H156" i="9"/>
  <c r="G156" i="9"/>
  <c r="F156" i="9"/>
  <c r="E156" i="9"/>
  <c r="B156" i="9" s="1"/>
  <c r="H155" i="9"/>
  <c r="G155" i="9"/>
  <c r="F155" i="9"/>
  <c r="B155" i="9" s="1"/>
  <c r="E155" i="9"/>
  <c r="H154" i="9"/>
  <c r="G154" i="9"/>
  <c r="E154" i="9" s="1"/>
  <c r="B154" i="9" s="1"/>
  <c r="F154" i="9"/>
  <c r="H153" i="9"/>
  <c r="G153" i="9"/>
  <c r="E153" i="9" s="1"/>
  <c r="B153" i="9" s="1"/>
  <c r="F153" i="9"/>
  <c r="H152" i="9"/>
  <c r="G152" i="9"/>
  <c r="E152" i="9" s="1"/>
  <c r="B152" i="9" s="1"/>
  <c r="F152" i="9"/>
  <c r="H151" i="9"/>
  <c r="G151" i="9"/>
  <c r="F151" i="9"/>
  <c r="E151" i="9"/>
  <c r="H150" i="9"/>
  <c r="G150" i="9"/>
  <c r="E150" i="9" s="1"/>
  <c r="B150" i="9" s="1"/>
  <c r="F150" i="9"/>
  <c r="H149" i="9"/>
  <c r="E149" i="9" s="1"/>
  <c r="B149" i="9" s="1"/>
  <c r="G149" i="9"/>
  <c r="F149" i="9"/>
  <c r="H148" i="9"/>
  <c r="E148" i="9" s="1"/>
  <c r="B148" i="9" s="1"/>
  <c r="G148" i="9"/>
  <c r="F148" i="9"/>
  <c r="H147" i="9"/>
  <c r="G147" i="9"/>
  <c r="E147" i="9" s="1"/>
  <c r="B147" i="9" s="1"/>
  <c r="F147" i="9"/>
  <c r="H146" i="9"/>
  <c r="G146" i="9"/>
  <c r="E146" i="9" s="1"/>
  <c r="F146" i="9"/>
  <c r="H145" i="9"/>
  <c r="G145" i="9"/>
  <c r="F145" i="9"/>
  <c r="E145" i="9"/>
  <c r="B145" i="9" s="1"/>
  <c r="H144" i="9"/>
  <c r="G144" i="9"/>
  <c r="F144" i="9"/>
  <c r="E144" i="9"/>
  <c r="B144" i="9" s="1"/>
  <c r="F143" i="9"/>
  <c r="H142" i="9"/>
  <c r="G142" i="9"/>
  <c r="E142" i="9" s="1"/>
  <c r="B142" i="9" s="1"/>
  <c r="F142" i="9"/>
  <c r="H141" i="9"/>
  <c r="G141" i="9"/>
  <c r="F141" i="9"/>
  <c r="H140" i="9"/>
  <c r="G140" i="9"/>
  <c r="F140" i="9"/>
  <c r="H139" i="9"/>
  <c r="G139" i="9"/>
  <c r="F139" i="9"/>
  <c r="E139" i="9"/>
  <c r="H138" i="9"/>
  <c r="G138" i="9"/>
  <c r="E138" i="9" s="1"/>
  <c r="B138" i="9" s="1"/>
  <c r="F138" i="9"/>
  <c r="H137" i="9"/>
  <c r="E137" i="9" s="1"/>
  <c r="G137" i="9"/>
  <c r="F137" i="9"/>
  <c r="B137" i="9"/>
  <c r="H136" i="9"/>
  <c r="E136" i="9" s="1"/>
  <c r="B136" i="9" s="1"/>
  <c r="G136" i="9"/>
  <c r="F136" i="9"/>
  <c r="H135" i="9"/>
  <c r="G135" i="9"/>
  <c r="E135" i="9" s="1"/>
  <c r="B135" i="9" s="1"/>
  <c r="F135" i="9"/>
  <c r="H134" i="9"/>
  <c r="G134" i="9"/>
  <c r="E134" i="9" s="1"/>
  <c r="B134" i="9" s="1"/>
  <c r="F134" i="9"/>
  <c r="H133" i="9"/>
  <c r="G133" i="9"/>
  <c r="F133" i="9"/>
  <c r="E133" i="9"/>
  <c r="B133" i="9" s="1"/>
  <c r="H132" i="9"/>
  <c r="G132" i="9"/>
  <c r="F132" i="9"/>
  <c r="E132" i="9"/>
  <c r="B132" i="9"/>
  <c r="H131" i="9"/>
  <c r="G131" i="9"/>
  <c r="F131" i="9"/>
  <c r="B131" i="9" s="1"/>
  <c r="E131" i="9"/>
  <c r="H130" i="9"/>
  <c r="G130" i="9"/>
  <c r="E130" i="9" s="1"/>
  <c r="B130" i="9" s="1"/>
  <c r="F130" i="9"/>
  <c r="H129" i="9"/>
  <c r="G129" i="9"/>
  <c r="F129" i="9"/>
  <c r="H128" i="9"/>
  <c r="G128" i="9"/>
  <c r="E128" i="9" s="1"/>
  <c r="B128" i="9" s="1"/>
  <c r="F128" i="9"/>
  <c r="H127" i="9"/>
  <c r="G127" i="9"/>
  <c r="F127" i="9"/>
  <c r="E127" i="9"/>
  <c r="B127" i="9" s="1"/>
  <c r="H126" i="9"/>
  <c r="G126" i="9"/>
  <c r="E126" i="9" s="1"/>
  <c r="B126" i="9" s="1"/>
  <c r="F126" i="9"/>
  <c r="H125" i="9"/>
  <c r="G125" i="9"/>
  <c r="F125" i="9"/>
  <c r="E125" i="9"/>
  <c r="B125" i="9"/>
  <c r="H124" i="9"/>
  <c r="E124" i="9" s="1"/>
  <c r="B124" i="9" s="1"/>
  <c r="G124" i="9"/>
  <c r="F124" i="9"/>
  <c r="H123" i="9"/>
  <c r="G123" i="9"/>
  <c r="E123" i="9" s="1"/>
  <c r="B123" i="9" s="1"/>
  <c r="F123" i="9"/>
  <c r="H122" i="9"/>
  <c r="G122" i="9"/>
  <c r="E122" i="9" s="1"/>
  <c r="F122" i="9"/>
  <c r="H121" i="9"/>
  <c r="G121" i="9"/>
  <c r="F121" i="9"/>
  <c r="E121" i="9"/>
  <c r="B121" i="9" s="1"/>
  <c r="H120" i="9"/>
  <c r="G120" i="9"/>
  <c r="F120" i="9"/>
  <c r="E120" i="9"/>
  <c r="B120" i="9"/>
  <c r="H119" i="9"/>
  <c r="G119" i="9"/>
  <c r="F119" i="9"/>
  <c r="B119" i="9" s="1"/>
  <c r="E119" i="9"/>
  <c r="H118" i="9"/>
  <c r="G118" i="9"/>
  <c r="E118" i="9" s="1"/>
  <c r="B118" i="9" s="1"/>
  <c r="F118" i="9"/>
  <c r="H117" i="9"/>
  <c r="G117" i="9"/>
  <c r="F117" i="9"/>
  <c r="H116" i="9"/>
  <c r="G116" i="9"/>
  <c r="E116" i="9" s="1"/>
  <c r="B116" i="9" s="1"/>
  <c r="F116" i="9"/>
  <c r="H115" i="9"/>
  <c r="G115" i="9"/>
  <c r="F115" i="9"/>
  <c r="E115" i="9"/>
  <c r="B115" i="9" s="1"/>
  <c r="H114" i="9"/>
  <c r="G114" i="9"/>
  <c r="E114" i="9" s="1"/>
  <c r="B114" i="9" s="1"/>
  <c r="F114" i="9"/>
  <c r="H113" i="9"/>
  <c r="G113" i="9"/>
  <c r="F113" i="9"/>
  <c r="E113" i="9"/>
  <c r="B113" i="9"/>
  <c r="H112" i="9"/>
  <c r="E112" i="9" s="1"/>
  <c r="B112" i="9" s="1"/>
  <c r="G112" i="9"/>
  <c r="F112" i="9"/>
  <c r="H111" i="9"/>
  <c r="G111" i="9"/>
  <c r="E111" i="9" s="1"/>
  <c r="B111" i="9" s="1"/>
  <c r="F111" i="9"/>
  <c r="H110" i="9"/>
  <c r="G110" i="9"/>
  <c r="E110" i="9" s="1"/>
  <c r="F110" i="9"/>
  <c r="H109" i="9"/>
  <c r="G109" i="9"/>
  <c r="F109" i="9"/>
  <c r="E109" i="9"/>
  <c r="B109" i="9" s="1"/>
  <c r="H108" i="9"/>
  <c r="G108" i="9"/>
  <c r="F108" i="9"/>
  <c r="E108" i="9"/>
  <c r="B108" i="9"/>
  <c r="H107" i="9"/>
  <c r="G107" i="9"/>
  <c r="E107" i="9" s="1"/>
  <c r="B107" i="9" s="1"/>
  <c r="F107" i="9"/>
  <c r="H106" i="9"/>
  <c r="E106" i="9" s="1"/>
  <c r="B106" i="9" s="1"/>
  <c r="G106" i="9"/>
  <c r="F106" i="9"/>
  <c r="H105" i="9"/>
  <c r="G105" i="9"/>
  <c r="E105" i="9" s="1"/>
  <c r="B105" i="9" s="1"/>
  <c r="F105" i="9"/>
  <c r="H104" i="9"/>
  <c r="G104" i="9"/>
  <c r="E104" i="9" s="1"/>
  <c r="B104" i="9" s="1"/>
  <c r="F104" i="9"/>
  <c r="H103" i="9"/>
  <c r="G103" i="9"/>
  <c r="F103" i="9"/>
  <c r="E103" i="9"/>
  <c r="B103" i="9" s="1"/>
  <c r="H102" i="9"/>
  <c r="G102" i="9"/>
  <c r="E102" i="9" s="1"/>
  <c r="B102" i="9" s="1"/>
  <c r="F102" i="9"/>
  <c r="H101" i="9"/>
  <c r="G101" i="9"/>
  <c r="F101" i="9"/>
  <c r="E101" i="9"/>
  <c r="B101" i="9"/>
  <c r="H100" i="9"/>
  <c r="E100" i="9" s="1"/>
  <c r="B100" i="9" s="1"/>
  <c r="G100" i="9"/>
  <c r="F100" i="9"/>
  <c r="H99" i="9"/>
  <c r="G99" i="9"/>
  <c r="E99" i="9" s="1"/>
  <c r="B99" i="9" s="1"/>
  <c r="F99" i="9"/>
  <c r="H98" i="9"/>
  <c r="G98" i="9"/>
  <c r="E98" i="9" s="1"/>
  <c r="B98" i="9" s="1"/>
  <c r="F98" i="9"/>
  <c r="H97" i="9"/>
  <c r="G97" i="9"/>
  <c r="F97" i="9"/>
  <c r="E97" i="9"/>
  <c r="B97" i="9" s="1"/>
  <c r="H96" i="9"/>
  <c r="G96" i="9"/>
  <c r="F96" i="9"/>
  <c r="E96" i="9"/>
  <c r="B96" i="9" s="1"/>
  <c r="H95" i="9"/>
  <c r="G95" i="9"/>
  <c r="E95" i="9" s="1"/>
  <c r="B95" i="9" s="1"/>
  <c r="F95" i="9"/>
  <c r="H94" i="9"/>
  <c r="G94" i="9"/>
  <c r="E94" i="9" s="1"/>
  <c r="B94" i="9" s="1"/>
  <c r="F94" i="9"/>
  <c r="H93" i="9"/>
  <c r="G93" i="9"/>
  <c r="F93" i="9"/>
  <c r="H92" i="9"/>
  <c r="G92" i="9"/>
  <c r="E92" i="9" s="1"/>
  <c r="B92" i="9" s="1"/>
  <c r="F92" i="9"/>
  <c r="H91" i="9"/>
  <c r="G91" i="9"/>
  <c r="F91" i="9"/>
  <c r="E91" i="9"/>
  <c r="B91" i="9" s="1"/>
  <c r="H90" i="9"/>
  <c r="G90" i="9"/>
  <c r="E90" i="9" s="1"/>
  <c r="B90" i="9" s="1"/>
  <c r="F90" i="9"/>
  <c r="H89" i="9"/>
  <c r="G89" i="9"/>
  <c r="F89" i="9"/>
  <c r="E89" i="9"/>
  <c r="B89" i="9"/>
  <c r="H88" i="9"/>
  <c r="E88" i="9" s="1"/>
  <c r="B88" i="9" s="1"/>
  <c r="G88" i="9"/>
  <c r="F88" i="9"/>
  <c r="H87" i="9"/>
  <c r="G87" i="9"/>
  <c r="E87" i="9" s="1"/>
  <c r="B87" i="9" s="1"/>
  <c r="F87" i="9"/>
  <c r="H86" i="9"/>
  <c r="G86" i="9"/>
  <c r="E86" i="9" s="1"/>
  <c r="B86" i="9" s="1"/>
  <c r="F86" i="9"/>
  <c r="H85" i="9"/>
  <c r="G85" i="9"/>
  <c r="F85" i="9"/>
  <c r="E85" i="9"/>
  <c r="B85" i="9" s="1"/>
  <c r="H84" i="9"/>
  <c r="G84" i="9"/>
  <c r="F84" i="9"/>
  <c r="E84" i="9"/>
  <c r="B84" i="9"/>
  <c r="H83" i="9"/>
  <c r="G83" i="9"/>
  <c r="F83" i="9"/>
  <c r="B83" i="9" s="1"/>
  <c r="E83" i="9"/>
  <c r="H82" i="9"/>
  <c r="E82" i="9" s="1"/>
  <c r="B82" i="9" s="1"/>
  <c r="G82" i="9"/>
  <c r="F82" i="9"/>
  <c r="H81" i="9"/>
  <c r="G81" i="9"/>
  <c r="F81" i="9"/>
  <c r="H80" i="9"/>
  <c r="G80" i="9"/>
  <c r="E80" i="9" s="1"/>
  <c r="B80" i="9" s="1"/>
  <c r="F80" i="9"/>
  <c r="H79" i="9"/>
  <c r="G79" i="9"/>
  <c r="F79" i="9"/>
  <c r="E79" i="9"/>
  <c r="B79" i="9" s="1"/>
  <c r="H78" i="9"/>
  <c r="G78" i="9"/>
  <c r="E78" i="9" s="1"/>
  <c r="B78" i="9" s="1"/>
  <c r="F78" i="9"/>
  <c r="H77" i="9"/>
  <c r="G77" i="9"/>
  <c r="E77" i="9" s="1"/>
  <c r="F77" i="9"/>
  <c r="B77" i="9"/>
  <c r="H76" i="9"/>
  <c r="E76" i="9" s="1"/>
  <c r="B76" i="9" s="1"/>
  <c r="G76" i="9"/>
  <c r="F76" i="9"/>
  <c r="H75" i="9"/>
  <c r="G75" i="9"/>
  <c r="E75" i="9" s="1"/>
  <c r="B75" i="9" s="1"/>
  <c r="F75" i="9"/>
  <c r="H74" i="9"/>
  <c r="G74" i="9"/>
  <c r="E74" i="9" s="1"/>
  <c r="B74" i="9" s="1"/>
  <c r="F74" i="9"/>
  <c r="H73" i="9"/>
  <c r="G73" i="9"/>
  <c r="F73" i="9"/>
  <c r="E73" i="9"/>
  <c r="B73" i="9" s="1"/>
  <c r="H72" i="9"/>
  <c r="G72" i="9"/>
  <c r="F72" i="9"/>
  <c r="E72" i="9"/>
  <c r="B72" i="9" s="1"/>
  <c r="H71" i="9"/>
  <c r="G71" i="9"/>
  <c r="E71" i="9" s="1"/>
  <c r="B71" i="9" s="1"/>
  <c r="F71" i="9"/>
  <c r="H70" i="9"/>
  <c r="E70" i="9" s="1"/>
  <c r="B70" i="9" s="1"/>
  <c r="G70" i="9"/>
  <c r="F70" i="9"/>
  <c r="H69" i="9"/>
  <c r="G69" i="9"/>
  <c r="F69" i="9"/>
  <c r="H68" i="9"/>
  <c r="G68" i="9"/>
  <c r="F68" i="9"/>
  <c r="H67" i="9"/>
  <c r="G67" i="9"/>
  <c r="F67" i="9"/>
  <c r="E67" i="9"/>
  <c r="B67" i="9" s="1"/>
  <c r="H66" i="9"/>
  <c r="G66" i="9"/>
  <c r="E66" i="9" s="1"/>
  <c r="B66" i="9" s="1"/>
  <c r="F66" i="9"/>
  <c r="H65" i="9"/>
  <c r="G65" i="9"/>
  <c r="E65" i="9" s="1"/>
  <c r="F65" i="9"/>
  <c r="B65" i="9"/>
  <c r="H64" i="9"/>
  <c r="E64" i="9" s="1"/>
  <c r="B64" i="9" s="1"/>
  <c r="G64" i="9"/>
  <c r="F64" i="9"/>
  <c r="H63" i="9"/>
  <c r="G63" i="9"/>
  <c r="E63" i="9" s="1"/>
  <c r="B63" i="9" s="1"/>
  <c r="F63" i="9"/>
  <c r="H62" i="9"/>
  <c r="G62" i="9"/>
  <c r="E62" i="9" s="1"/>
  <c r="B62" i="9" s="1"/>
  <c r="F62" i="9"/>
  <c r="H61" i="9"/>
  <c r="G61" i="9"/>
  <c r="F61" i="9"/>
  <c r="E61" i="9"/>
  <c r="B61" i="9" s="1"/>
  <c r="H60" i="9"/>
  <c r="G60" i="9"/>
  <c r="F60" i="9"/>
  <c r="E60" i="9"/>
  <c r="B60" i="9"/>
  <c r="H59" i="9"/>
  <c r="G59" i="9"/>
  <c r="F59" i="9"/>
  <c r="B59" i="9" s="1"/>
  <c r="E59" i="9"/>
  <c r="H58" i="9"/>
  <c r="E58" i="9" s="1"/>
  <c r="B58" i="9" s="1"/>
  <c r="G58" i="9"/>
  <c r="F58" i="9"/>
  <c r="H57" i="9"/>
  <c r="G57" i="9"/>
  <c r="E57" i="9" s="1"/>
  <c r="B57" i="9" s="1"/>
  <c r="F57" i="9"/>
  <c r="H56" i="9"/>
  <c r="G56" i="9"/>
  <c r="E56" i="9" s="1"/>
  <c r="B56" i="9" s="1"/>
  <c r="F56" i="9"/>
  <c r="H55" i="9"/>
  <c r="G55" i="9"/>
  <c r="F55" i="9"/>
  <c r="E55" i="9"/>
  <c r="B55" i="9" s="1"/>
  <c r="H54" i="9"/>
  <c r="G54" i="9"/>
  <c r="E54" i="9" s="1"/>
  <c r="B54" i="9" s="1"/>
  <c r="F54" i="9"/>
  <c r="H53" i="9"/>
  <c r="E53" i="9" s="1"/>
  <c r="B53" i="9" s="1"/>
  <c r="G53" i="9"/>
  <c r="F53" i="9"/>
  <c r="H52" i="9"/>
  <c r="E52" i="9" s="1"/>
  <c r="B52" i="9" s="1"/>
  <c r="G52" i="9"/>
  <c r="F52" i="9"/>
  <c r="H51" i="9"/>
  <c r="G51" i="9"/>
  <c r="E51" i="9" s="1"/>
  <c r="B51" i="9" s="1"/>
  <c r="F51" i="9"/>
  <c r="H50" i="9"/>
  <c r="G50" i="9"/>
  <c r="E50" i="9" s="1"/>
  <c r="B50" i="9" s="1"/>
  <c r="F50" i="9"/>
  <c r="H49" i="9"/>
  <c r="G49" i="9"/>
  <c r="F49" i="9"/>
  <c r="E49" i="9"/>
  <c r="B49" i="9" s="1"/>
  <c r="H48" i="9"/>
  <c r="G48" i="9"/>
  <c r="F48" i="9"/>
  <c r="E48" i="9"/>
  <c r="B48" i="9" s="1"/>
  <c r="H47" i="9"/>
  <c r="E47" i="9" s="1"/>
  <c r="G47" i="9"/>
  <c r="F47" i="9"/>
  <c r="H46" i="9"/>
  <c r="G46" i="9"/>
  <c r="F46" i="9"/>
  <c r="H45" i="9"/>
  <c r="G45" i="9"/>
  <c r="F45" i="9"/>
  <c r="H44" i="9"/>
  <c r="G44" i="9"/>
  <c r="F44" i="9"/>
  <c r="H43" i="9"/>
  <c r="G43" i="9"/>
  <c r="F43" i="9"/>
  <c r="E43" i="9"/>
  <c r="B43" i="9" s="1"/>
  <c r="H42" i="9"/>
  <c r="G42" i="9"/>
  <c r="E42" i="9" s="1"/>
  <c r="B42" i="9" s="1"/>
  <c r="F42" i="9"/>
  <c r="H41" i="9"/>
  <c r="G41" i="9"/>
  <c r="F41" i="9"/>
  <c r="H40" i="9"/>
  <c r="E40" i="9" s="1"/>
  <c r="B40" i="9" s="1"/>
  <c r="G40" i="9"/>
  <c r="F40" i="9"/>
  <c r="H39" i="9"/>
  <c r="G39" i="9"/>
  <c r="E39" i="9" s="1"/>
  <c r="B39" i="9" s="1"/>
  <c r="F39" i="9"/>
  <c r="H38" i="9"/>
  <c r="G38" i="9"/>
  <c r="E38" i="9" s="1"/>
  <c r="B38" i="9" s="1"/>
  <c r="F38" i="9"/>
  <c r="H37" i="9"/>
  <c r="G37" i="9"/>
  <c r="F37" i="9"/>
  <c r="E37" i="9"/>
  <c r="B37" i="9" s="1"/>
  <c r="H36" i="9"/>
  <c r="G36" i="9"/>
  <c r="F36" i="9"/>
  <c r="E36" i="9"/>
  <c r="B36" i="9" s="1"/>
  <c r="H35" i="9"/>
  <c r="G35" i="9"/>
  <c r="E35" i="9" s="1"/>
  <c r="B35" i="9" s="1"/>
  <c r="F35" i="9"/>
  <c r="H34" i="9"/>
  <c r="G34" i="9"/>
  <c r="E34" i="9" s="1"/>
  <c r="B34" i="9" s="1"/>
  <c r="F34" i="9"/>
  <c r="H33" i="9"/>
  <c r="G33" i="9"/>
  <c r="F33" i="9"/>
  <c r="H32" i="9"/>
  <c r="G32" i="9"/>
  <c r="F32" i="9"/>
  <c r="H31" i="9"/>
  <c r="G31" i="9"/>
  <c r="F31" i="9"/>
  <c r="E31" i="9"/>
  <c r="H30" i="9"/>
  <c r="G30" i="9"/>
  <c r="E30" i="9" s="1"/>
  <c r="B30" i="9" s="1"/>
  <c r="F30" i="9"/>
  <c r="H29" i="9"/>
  <c r="G29" i="9"/>
  <c r="E29" i="9" s="1"/>
  <c r="F29" i="9"/>
  <c r="B29" i="9"/>
  <c r="H28" i="9"/>
  <c r="E28" i="9" s="1"/>
  <c r="B28" i="9" s="1"/>
  <c r="G28" i="9"/>
  <c r="F28" i="9"/>
  <c r="H27" i="9"/>
  <c r="G27" i="9"/>
  <c r="F27" i="9"/>
  <c r="H26" i="9"/>
  <c r="G26" i="9"/>
  <c r="F26" i="9"/>
  <c r="H25" i="9"/>
  <c r="G25" i="9"/>
  <c r="F25" i="9"/>
  <c r="E25" i="9"/>
  <c r="B25" i="9" s="1"/>
  <c r="H24" i="9"/>
  <c r="G24" i="9"/>
  <c r="F24" i="9"/>
  <c r="E24" i="9"/>
  <c r="B24" i="9"/>
  <c r="H23" i="9"/>
  <c r="E23" i="9" s="1"/>
  <c r="B23" i="9" s="1"/>
  <c r="G23" i="9"/>
  <c r="F23" i="9"/>
  <c r="H22" i="9"/>
  <c r="G22" i="9"/>
  <c r="F22" i="9"/>
  <c r="F21" i="9"/>
  <c r="F4" i="9"/>
  <c r="O3" i="9"/>
  <c r="G275" i="9" s="1"/>
  <c r="E275" i="9" s="1"/>
  <c r="I3" i="9"/>
  <c r="L213" i="9" s="1"/>
  <c r="H3" i="9"/>
  <c r="G3" i="9"/>
  <c r="D101" i="8"/>
  <c r="I36" i="3" s="1"/>
  <c r="D95" i="8"/>
  <c r="D90" i="8"/>
  <c r="D85" i="8"/>
  <c r="D80" i="8"/>
  <c r="D75" i="8"/>
  <c r="D70" i="8"/>
  <c r="D65" i="8"/>
  <c r="D60" i="8"/>
  <c r="C1535" i="1" s="1"/>
  <c r="H1535" i="1" s="1"/>
  <c r="D55" i="8"/>
  <c r="D50" i="8"/>
  <c r="D44" i="8"/>
  <c r="D36" i="8"/>
  <c r="C1511" i="1" s="1"/>
  <c r="D26" i="8"/>
  <c r="D18" i="8"/>
  <c r="D8" i="8"/>
  <c r="D6" i="8" s="1"/>
  <c r="C1481" i="1" s="1"/>
  <c r="E44" i="7"/>
  <c r="D44" i="7"/>
  <c r="E39" i="7"/>
  <c r="E38" i="7" s="1"/>
  <c r="I31" i="3" s="1"/>
  <c r="D39" i="7"/>
  <c r="D38" i="7"/>
  <c r="H31" i="3" s="1"/>
  <c r="E30" i="7"/>
  <c r="D30" i="7"/>
  <c r="E23" i="7"/>
  <c r="D23" i="7"/>
  <c r="E22" i="7"/>
  <c r="D22" i="7"/>
  <c r="E14" i="7"/>
  <c r="D14" i="7"/>
  <c r="E7" i="7"/>
  <c r="E6" i="7" s="1"/>
  <c r="D7" i="7"/>
  <c r="D6" i="7"/>
  <c r="D5" i="7" s="1"/>
  <c r="E5" i="7"/>
  <c r="F140" i="6"/>
  <c r="F139" i="6"/>
  <c r="F138" i="6"/>
  <c r="F137" i="6"/>
  <c r="F136" i="6"/>
  <c r="F135" i="6"/>
  <c r="F134" i="6"/>
  <c r="F133" i="6"/>
  <c r="F132" i="6"/>
  <c r="F131" i="6"/>
  <c r="E130" i="6"/>
  <c r="D130" i="6"/>
  <c r="F128" i="6"/>
  <c r="F127" i="6"/>
  <c r="F126" i="6"/>
  <c r="F125" i="6"/>
  <c r="F124" i="6"/>
  <c r="F123" i="6"/>
  <c r="E122" i="6"/>
  <c r="D122" i="6"/>
  <c r="F122" i="6" s="1"/>
  <c r="F121" i="6"/>
  <c r="F120" i="6"/>
  <c r="F119" i="6"/>
  <c r="E118" i="6"/>
  <c r="D118" i="6"/>
  <c r="F118" i="6" s="1"/>
  <c r="F117" i="6"/>
  <c r="F116" i="6"/>
  <c r="E115" i="6"/>
  <c r="D115" i="6"/>
  <c r="E114"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E75" i="6"/>
  <c r="D1369" i="1" s="1"/>
  <c r="D75" i="6"/>
  <c r="F75" i="6" s="1"/>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E39" i="6"/>
  <c r="D39" i="6"/>
  <c r="F39" i="6" s="1"/>
  <c r="F38" i="6"/>
  <c r="F37" i="6"/>
  <c r="E36" i="6"/>
  <c r="E35" i="6" s="1"/>
  <c r="I25" i="3" s="1"/>
  <c r="D36" i="6"/>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E10" i="6"/>
  <c r="E5" i="6" s="1"/>
  <c r="D10" i="6"/>
  <c r="F10" i="6" s="1"/>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F258" i="5"/>
  <c r="D258" i="5"/>
  <c r="F257" i="5"/>
  <c r="F256" i="5"/>
  <c r="F255" i="5"/>
  <c r="F254" i="5"/>
  <c r="F253" i="5"/>
  <c r="F252" i="5"/>
  <c r="F251" i="5"/>
  <c r="F250" i="5"/>
  <c r="E250" i="5"/>
  <c r="D250" i="5"/>
  <c r="F249" i="5"/>
  <c r="F248" i="5"/>
  <c r="F247" i="5"/>
  <c r="F246" i="5"/>
  <c r="E246" i="5"/>
  <c r="D246" i="5"/>
  <c r="E245" i="5"/>
  <c r="D245" i="5"/>
  <c r="F245" i="5" s="1"/>
  <c r="F244" i="5"/>
  <c r="F243" i="5"/>
  <c r="F242" i="5"/>
  <c r="E242" i="5"/>
  <c r="D242" i="5"/>
  <c r="F241" i="5"/>
  <c r="F240" i="5"/>
  <c r="F239" i="5"/>
  <c r="E239" i="5"/>
  <c r="D239" i="5"/>
  <c r="E238" i="5"/>
  <c r="E237" i="5" s="1"/>
  <c r="D238" i="5"/>
  <c r="D237" i="5" s="1"/>
  <c r="F237"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7" i="5" s="1"/>
  <c r="E206" i="5"/>
  <c r="H310" i="9" s="1"/>
  <c r="D206" i="5"/>
  <c r="D176" i="5" s="1"/>
  <c r="F205" i="5"/>
  <c r="F204" i="5"/>
  <c r="F203" i="5"/>
  <c r="F202" i="5"/>
  <c r="F201" i="5"/>
  <c r="F200" i="5"/>
  <c r="F199" i="5"/>
  <c r="F198" i="5"/>
  <c r="E198" i="5"/>
  <c r="D198" i="5"/>
  <c r="F197" i="5"/>
  <c r="F196" i="5"/>
  <c r="F195" i="5"/>
  <c r="F194" i="5"/>
  <c r="F193" i="5"/>
  <c r="F192" i="5"/>
  <c r="F191" i="5"/>
  <c r="E191" i="5"/>
  <c r="E190" i="5" s="1"/>
  <c r="H309" i="9" s="1"/>
  <c r="D191" i="5"/>
  <c r="F190" i="5"/>
  <c r="D190" i="5"/>
  <c r="G309" i="9" s="1"/>
  <c r="F189" i="5"/>
  <c r="F188" i="5"/>
  <c r="F187" i="5"/>
  <c r="F186" i="5"/>
  <c r="F185" i="5"/>
  <c r="F184" i="5"/>
  <c r="F183" i="5"/>
  <c r="F182" i="5"/>
  <c r="F181" i="5"/>
  <c r="E180" i="5"/>
  <c r="E177" i="5" s="1"/>
  <c r="H307" i="9" s="1"/>
  <c r="D180" i="5"/>
  <c r="F180" i="5" s="1"/>
  <c r="F179" i="5"/>
  <c r="F178" i="5"/>
  <c r="F177" i="5"/>
  <c r="D177" i="5"/>
  <c r="G307" i="9" s="1"/>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F148" i="5"/>
  <c r="F147" i="5"/>
  <c r="F145" i="5"/>
  <c r="F144" i="5"/>
  <c r="F143" i="5"/>
  <c r="F142" i="5"/>
  <c r="E142" i="5"/>
  <c r="D142" i="5"/>
  <c r="F141" i="5"/>
  <c r="F140" i="5"/>
  <c r="F139" i="5"/>
  <c r="F138" i="5"/>
  <c r="F137" i="5"/>
  <c r="F136" i="5"/>
  <c r="E135" i="5"/>
  <c r="E134" i="5" s="1"/>
  <c r="D135" i="5"/>
  <c r="F133" i="5"/>
  <c r="F132" i="5"/>
  <c r="F131" i="5"/>
  <c r="F130" i="5"/>
  <c r="F129" i="5"/>
  <c r="F128" i="5"/>
  <c r="F127" i="5"/>
  <c r="F126" i="5"/>
  <c r="E126" i="5"/>
  <c r="D126" i="5"/>
  <c r="F125" i="5"/>
  <c r="F124" i="5"/>
  <c r="F123" i="5"/>
  <c r="F122" i="5"/>
  <c r="F121" i="5"/>
  <c r="F120" i="5"/>
  <c r="E119" i="5"/>
  <c r="D119" i="5"/>
  <c r="F119" i="5" s="1"/>
  <c r="F118" i="5"/>
  <c r="E118" i="5"/>
  <c r="D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H289" i="9" s="1"/>
  <c r="D88" i="5"/>
  <c r="E87" i="5"/>
  <c r="F86" i="5"/>
  <c r="F85" i="5"/>
  <c r="F84" i="5"/>
  <c r="F83" i="5"/>
  <c r="F82" i="5"/>
  <c r="F81" i="5"/>
  <c r="F80" i="5"/>
  <c r="E79" i="5"/>
  <c r="E78" i="5" s="1"/>
  <c r="D79" i="5"/>
  <c r="F77" i="5"/>
  <c r="F76" i="5"/>
  <c r="F75" i="5"/>
  <c r="F74" i="5"/>
  <c r="F73" i="5"/>
  <c r="F72" i="5"/>
  <c r="F71" i="5"/>
  <c r="F70" i="5"/>
  <c r="E70" i="5"/>
  <c r="E69" i="5" s="1"/>
  <c r="D70" i="5"/>
  <c r="D69"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F13"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4" i="4"/>
  <c r="F643" i="4"/>
  <c r="F638" i="4"/>
  <c r="F637" i="4"/>
  <c r="F634" i="4"/>
  <c r="F633" i="4"/>
  <c r="E632" i="4"/>
  <c r="D632" i="4"/>
  <c r="F632" i="4" s="1"/>
  <c r="F631" i="4"/>
  <c r="F630" i="4"/>
  <c r="F629" i="4"/>
  <c r="E629" i="4"/>
  <c r="D629" i="4"/>
  <c r="F628" i="4"/>
  <c r="F627" i="4"/>
  <c r="F626" i="4"/>
  <c r="E626" i="4"/>
  <c r="E625" i="4" s="1"/>
  <c r="D626" i="4"/>
  <c r="D625" i="4" s="1"/>
  <c r="F625" i="4" s="1"/>
  <c r="F624" i="4"/>
  <c r="F623" i="4"/>
  <c r="F622" i="4"/>
  <c r="F621" i="4"/>
  <c r="F620" i="4"/>
  <c r="F619" i="4"/>
  <c r="F618" i="4"/>
  <c r="F617" i="4"/>
  <c r="E617" i="4"/>
  <c r="D617" i="4"/>
  <c r="F616" i="4"/>
  <c r="F615" i="4"/>
  <c r="F614" i="4"/>
  <c r="F613" i="4"/>
  <c r="F612" i="4"/>
  <c r="E612" i="4"/>
  <c r="D612" i="4"/>
  <c r="F611" i="4"/>
  <c r="F610" i="4"/>
  <c r="F609" i="4"/>
  <c r="F608" i="4"/>
  <c r="F607" i="4"/>
  <c r="F606" i="4"/>
  <c r="E605" i="4"/>
  <c r="D605" i="4"/>
  <c r="F605" i="4" s="1"/>
  <c r="F604" i="4"/>
  <c r="E603" i="4"/>
  <c r="H143" i="9" s="1"/>
  <c r="D603" i="4"/>
  <c r="F602" i="4"/>
  <c r="F601" i="4"/>
  <c r="F600" i="4"/>
  <c r="E599" i="4"/>
  <c r="F599" i="4" s="1"/>
  <c r="D599" i="4"/>
  <c r="F598" i="4"/>
  <c r="F597" i="4"/>
  <c r="F596" i="4"/>
  <c r="F595" i="4"/>
  <c r="E594" i="4"/>
  <c r="D594" i="4"/>
  <c r="F592" i="4"/>
  <c r="F591" i="4"/>
  <c r="F590" i="4"/>
  <c r="E590" i="4"/>
  <c r="E580" i="4" s="1"/>
  <c r="D590" i="4"/>
  <c r="F589" i="4"/>
  <c r="F588" i="4"/>
  <c r="E587" i="4"/>
  <c r="D587" i="4"/>
  <c r="F587" i="4" s="1"/>
  <c r="F586" i="4"/>
  <c r="F585" i="4"/>
  <c r="E585" i="4"/>
  <c r="D585" i="4"/>
  <c r="F584" i="4"/>
  <c r="F583" i="4"/>
  <c r="F582" i="4"/>
  <c r="E581" i="4"/>
  <c r="D581" i="4"/>
  <c r="F579" i="4"/>
  <c r="F578" i="4"/>
  <c r="E577" i="4"/>
  <c r="D577" i="4"/>
  <c r="F576" i="4"/>
  <c r="F575" i="4"/>
  <c r="E574" i="4"/>
  <c r="E567" i="4" s="1"/>
  <c r="D574" i="4"/>
  <c r="F574" i="4" s="1"/>
  <c r="F573" i="4"/>
  <c r="F572" i="4"/>
  <c r="F571" i="4"/>
  <c r="E571" i="4"/>
  <c r="D571" i="4"/>
  <c r="F570" i="4"/>
  <c r="F569" i="4"/>
  <c r="F568" i="4"/>
  <c r="E568" i="4"/>
  <c r="D568" i="4"/>
  <c r="F566" i="4"/>
  <c r="F565" i="4"/>
  <c r="F564" i="4"/>
  <c r="E563" i="4"/>
  <c r="D563" i="4"/>
  <c r="F563" i="4" s="1"/>
  <c r="F562" i="4"/>
  <c r="F561" i="4"/>
  <c r="F560" i="4"/>
  <c r="F559" i="4"/>
  <c r="F558" i="4"/>
  <c r="F557" i="4"/>
  <c r="F556" i="4"/>
  <c r="F555" i="4"/>
  <c r="E555" i="4"/>
  <c r="D555" i="4"/>
  <c r="F554" i="4"/>
  <c r="F553" i="4"/>
  <c r="F552" i="4"/>
  <c r="F551" i="4"/>
  <c r="E550" i="4"/>
  <c r="E529" i="4" s="1"/>
  <c r="D550" i="4"/>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30" i="4" s="1"/>
  <c r="F527" i="4"/>
  <c r="F526" i="4"/>
  <c r="F525" i="4"/>
  <c r="E525" i="4"/>
  <c r="D525" i="4"/>
  <c r="F524" i="4"/>
  <c r="F523" i="4"/>
  <c r="F522" i="4"/>
  <c r="E522" i="4"/>
  <c r="D522" i="4"/>
  <c r="F521" i="4"/>
  <c r="F520" i="4"/>
  <c r="E519" i="4"/>
  <c r="E515" i="4" s="1"/>
  <c r="D519" i="4"/>
  <c r="F519" i="4" s="1"/>
  <c r="F518" i="4"/>
  <c r="F517"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E490" i="4"/>
  <c r="D490" i="4"/>
  <c r="F490" i="4" s="1"/>
  <c r="F489" i="4"/>
  <c r="F488" i="4"/>
  <c r="F487" i="4"/>
  <c r="F486" i="4"/>
  <c r="F485" i="4"/>
  <c r="E485" i="4"/>
  <c r="D485" i="4"/>
  <c r="F483" i="4"/>
  <c r="F482" i="4"/>
  <c r="F481" i="4"/>
  <c r="E481" i="4"/>
  <c r="D481" i="4"/>
  <c r="F480" i="4"/>
  <c r="F479" i="4"/>
  <c r="F478" i="4"/>
  <c r="E478" i="4"/>
  <c r="E472" i="4" s="1"/>
  <c r="D478" i="4"/>
  <c r="F477" i="4"/>
  <c r="F476" i="4"/>
  <c r="F475" i="4"/>
  <c r="F474" i="4"/>
  <c r="F473" i="4"/>
  <c r="E473" i="4"/>
  <c r="D473" i="4"/>
  <c r="D472" i="4"/>
  <c r="F472" i="4" s="1"/>
  <c r="F471" i="4"/>
  <c r="F470" i="4"/>
  <c r="F469" i="4"/>
  <c r="E469" i="4"/>
  <c r="D469" i="4"/>
  <c r="F468" i="4"/>
  <c r="F467" i="4"/>
  <c r="F466" i="4"/>
  <c r="E466" i="4"/>
  <c r="D466" i="4"/>
  <c r="F465" i="4"/>
  <c r="F464" i="4"/>
  <c r="F463" i="4"/>
  <c r="E463" i="4"/>
  <c r="D463" i="4"/>
  <c r="F462" i="4"/>
  <c r="F461" i="4"/>
  <c r="F460" i="4"/>
  <c r="E460" i="4"/>
  <c r="E459" i="4" s="1"/>
  <c r="D460" i="4"/>
  <c r="D459" i="4" s="1"/>
  <c r="F458" i="4"/>
  <c r="F457" i="4"/>
  <c r="F456" i="4"/>
  <c r="F455"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E418" i="4"/>
  <c r="D418" i="4"/>
  <c r="E417" i="4"/>
  <c r="D412" i="1" s="1"/>
  <c r="H412" i="1" s="1"/>
  <c r="D417" i="4"/>
  <c r="E416" i="4"/>
  <c r="D416" i="4"/>
  <c r="D643" i="4" s="1"/>
  <c r="F411" i="4"/>
  <c r="F410" i="4"/>
  <c r="F409" i="4"/>
  <c r="F406" i="4"/>
  <c r="F405" i="4"/>
  <c r="F404" i="4"/>
  <c r="F403" i="4"/>
  <c r="F402" i="4"/>
  <c r="E402" i="4"/>
  <c r="D402" i="4"/>
  <c r="F401" i="4"/>
  <c r="F400" i="4"/>
  <c r="E400" i="4"/>
  <c r="D400" i="4"/>
  <c r="F399" i="4"/>
  <c r="F398" i="4"/>
  <c r="E397" i="4"/>
  <c r="D397" i="4"/>
  <c r="E396" i="4"/>
  <c r="F395" i="4"/>
  <c r="F394" i="4"/>
  <c r="F393" i="4"/>
  <c r="F392" i="4"/>
  <c r="E391" i="4"/>
  <c r="D391" i="4"/>
  <c r="F391" i="4" s="1"/>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E369" i="4"/>
  <c r="D364" i="1" s="1"/>
  <c r="D369" i="4"/>
  <c r="F368" i="4"/>
  <c r="F367" i="4"/>
  <c r="F366" i="4"/>
  <c r="F365" i="4"/>
  <c r="E364" i="4"/>
  <c r="E363" i="4" s="1"/>
  <c r="D358" i="1" s="1"/>
  <c r="D364" i="4"/>
  <c r="F364" i="4" s="1"/>
  <c r="F362" i="4"/>
  <c r="F361" i="4"/>
  <c r="F360" i="4"/>
  <c r="F359" i="4"/>
  <c r="F358" i="4"/>
  <c r="F357" i="4"/>
  <c r="E356" i="4"/>
  <c r="D356" i="4"/>
  <c r="F356" i="4" s="1"/>
  <c r="F355" i="4"/>
  <c r="F354" i="4"/>
  <c r="F353" i="4"/>
  <c r="E352" i="4"/>
  <c r="E351" i="4" s="1"/>
  <c r="D346" i="1" s="1"/>
  <c r="D352" i="4"/>
  <c r="F349" i="4"/>
  <c r="E348" i="4"/>
  <c r="D348" i="4"/>
  <c r="F348" i="4" s="1"/>
  <c r="F347" i="4"/>
  <c r="F346" i="4"/>
  <c r="E345" i="4"/>
  <c r="E344" i="4" s="1"/>
  <c r="D345" i="4"/>
  <c r="D344" i="4" s="1"/>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0" i="4"/>
  <c r="F309" i="4"/>
  <c r="F308" i="4"/>
  <c r="F307" i="4"/>
  <c r="F306" i="4"/>
  <c r="F305" i="4"/>
  <c r="F304" i="4"/>
  <c r="E304" i="4"/>
  <c r="D304" i="4"/>
  <c r="D299" i="4" s="1"/>
  <c r="F299" i="4" s="1"/>
  <c r="F303" i="4"/>
  <c r="F302" i="4"/>
  <c r="F301" i="4"/>
  <c r="F300" i="4"/>
  <c r="E300" i="4"/>
  <c r="D300"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D268" i="4"/>
  <c r="F267" i="4"/>
  <c r="F266" i="4"/>
  <c r="F265" i="4"/>
  <c r="E264" i="4"/>
  <c r="F264" i="4" s="1"/>
  <c r="D264" i="4"/>
  <c r="D263" i="4" s="1"/>
  <c r="F262" i="4"/>
  <c r="F261" i="4"/>
  <c r="F260" i="4"/>
  <c r="E259" i="4"/>
  <c r="D259" i="4"/>
  <c r="D252" i="4" s="1"/>
  <c r="F258" i="4"/>
  <c r="F257" i="4"/>
  <c r="F256" i="4"/>
  <c r="F255" i="4"/>
  <c r="F254" i="4"/>
  <c r="E253" i="4"/>
  <c r="D253" i="4"/>
  <c r="F253" i="4" s="1"/>
  <c r="F251" i="4"/>
  <c r="F250" i="4"/>
  <c r="F249" i="4"/>
  <c r="F248" i="4"/>
  <c r="F247" i="4"/>
  <c r="E247" i="4"/>
  <c r="D247" i="4"/>
  <c r="F246" i="4"/>
  <c r="F245" i="4"/>
  <c r="E244" i="4"/>
  <c r="D244" i="4"/>
  <c r="F244" i="4" s="1"/>
  <c r="F243" i="4"/>
  <c r="F242" i="4"/>
  <c r="F241" i="4"/>
  <c r="E240" i="4"/>
  <c r="D240" i="4"/>
  <c r="F239" i="4"/>
  <c r="F238" i="4"/>
  <c r="F237" i="4"/>
  <c r="E236" i="4"/>
  <c r="D236" i="4"/>
  <c r="F235" i="4"/>
  <c r="F234" i="4"/>
  <c r="F233" i="4"/>
  <c r="F232" i="4"/>
  <c r="F231" i="4"/>
  <c r="E231" i="4"/>
  <c r="D231" i="4"/>
  <c r="F230" i="4"/>
  <c r="F229" i="4"/>
  <c r="E228" i="4"/>
  <c r="D228" i="4"/>
  <c r="F228" i="4" s="1"/>
  <c r="F227" i="4"/>
  <c r="F226" i="4"/>
  <c r="E225" i="4"/>
  <c r="D225" i="4"/>
  <c r="F225" i="4" s="1"/>
  <c r="F223" i="4"/>
  <c r="F222" i="4"/>
  <c r="F221" i="4"/>
  <c r="F220" i="4"/>
  <c r="F219" i="4"/>
  <c r="E219" i="4"/>
  <c r="D219" i="4"/>
  <c r="F218" i="4"/>
  <c r="F217" i="4"/>
  <c r="E216" i="4"/>
  <c r="E215" i="4" s="1"/>
  <c r="D216" i="4"/>
  <c r="F216" i="4" s="1"/>
  <c r="D215" i="4"/>
  <c r="F215" i="4" s="1"/>
  <c r="F214" i="4"/>
  <c r="F213" i="4"/>
  <c r="F212" i="4"/>
  <c r="F211" i="4"/>
  <c r="E210" i="4"/>
  <c r="F210" i="4" s="1"/>
  <c r="D210" i="4"/>
  <c r="F209" i="4"/>
  <c r="F208" i="4"/>
  <c r="F207" i="4"/>
  <c r="F206" i="4"/>
  <c r="F205" i="4"/>
  <c r="F204" i="4"/>
  <c r="F203" i="4"/>
  <c r="F202" i="4"/>
  <c r="E202" i="4"/>
  <c r="D202" i="4"/>
  <c r="F201" i="4"/>
  <c r="F200" i="4"/>
  <c r="F199" i="4"/>
  <c r="F198" i="4"/>
  <c r="E197" i="4"/>
  <c r="D197" i="4"/>
  <c r="F197" i="4" s="1"/>
  <c r="D196" i="4"/>
  <c r="F195" i="4"/>
  <c r="F194" i="4"/>
  <c r="F193" i="4"/>
  <c r="F192" i="4"/>
  <c r="F191" i="4"/>
  <c r="F190" i="4"/>
  <c r="F189" i="4"/>
  <c r="E188" i="4"/>
  <c r="D184" i="1" s="1"/>
  <c r="D188" i="4"/>
  <c r="F187" i="4"/>
  <c r="F186" i="4"/>
  <c r="F185" i="4"/>
  <c r="F184" i="4"/>
  <c r="F183" i="4"/>
  <c r="F182" i="4"/>
  <c r="F181" i="4"/>
  <c r="F180" i="4"/>
  <c r="F179" i="4"/>
  <c r="F178" i="4"/>
  <c r="E177" i="4"/>
  <c r="D173" i="1" s="1"/>
  <c r="H173" i="1" s="1"/>
  <c r="D177" i="4"/>
  <c r="F176" i="4"/>
  <c r="F175" i="4"/>
  <c r="F174" i="4"/>
  <c r="F173" i="4"/>
  <c r="F172" i="4"/>
  <c r="F171" i="4"/>
  <c r="F170" i="4"/>
  <c r="E169" i="4"/>
  <c r="D169" i="4"/>
  <c r="F168" i="4"/>
  <c r="F167" i="4"/>
  <c r="F166" i="4"/>
  <c r="F165" i="4"/>
  <c r="E164" i="4"/>
  <c r="F164" i="4" s="1"/>
  <c r="D164" i="4"/>
  <c r="F162" i="4"/>
  <c r="F161" i="4"/>
  <c r="F160" i="4"/>
  <c r="E159" i="4"/>
  <c r="D159" i="4"/>
  <c r="F158" i="4"/>
  <c r="F157" i="4"/>
  <c r="F156" i="4"/>
  <c r="F155" i="4"/>
  <c r="F154" i="4"/>
  <c r="E153" i="4"/>
  <c r="D153" i="4"/>
  <c r="F153" i="4" s="1"/>
  <c r="D152" i="4"/>
  <c r="F150" i="4"/>
  <c r="F149" i="4"/>
  <c r="F148" i="4"/>
  <c r="F147" i="4"/>
  <c r="F146" i="4"/>
  <c r="F145" i="4"/>
  <c r="F144" i="4"/>
  <c r="F143" i="4"/>
  <c r="F142" i="4"/>
  <c r="F141" i="4"/>
  <c r="F140" i="4"/>
  <c r="E140" i="4"/>
  <c r="E139" i="4" s="1"/>
  <c r="D140" i="4"/>
  <c r="D139" i="4" s="1"/>
  <c r="F139" i="4" s="1"/>
  <c r="F138" i="4"/>
  <c r="F137" i="4"/>
  <c r="F136" i="4"/>
  <c r="F135" i="4"/>
  <c r="F134" i="4"/>
  <c r="E134" i="4"/>
  <c r="E133" i="4" s="1"/>
  <c r="D134" i="4"/>
  <c r="D133" i="4" s="1"/>
  <c r="F132" i="4"/>
  <c r="F131" i="4"/>
  <c r="F130" i="4"/>
  <c r="F129" i="4"/>
  <c r="E128" i="4"/>
  <c r="D128" i="4"/>
  <c r="D124" i="4" s="1"/>
  <c r="F127" i="4"/>
  <c r="F126" i="4"/>
  <c r="F125" i="4"/>
  <c r="E125" i="4"/>
  <c r="D125" i="4"/>
  <c r="F123" i="4"/>
  <c r="F122" i="4"/>
  <c r="F121" i="4"/>
  <c r="E120" i="4"/>
  <c r="F120" i="4" s="1"/>
  <c r="D120" i="4"/>
  <c r="F119" i="4"/>
  <c r="F118" i="4"/>
  <c r="F117" i="4"/>
  <c r="F116" i="4"/>
  <c r="F115" i="4"/>
  <c r="F114" i="4"/>
  <c r="F113" i="4"/>
  <c r="E112" i="4"/>
  <c r="D112" i="4"/>
  <c r="F111" i="4"/>
  <c r="F110" i="4"/>
  <c r="F109" i="4"/>
  <c r="F108" i="4"/>
  <c r="E107" i="4"/>
  <c r="D107" i="4"/>
  <c r="F107" i="4" s="1"/>
  <c r="E106" i="4"/>
  <c r="D102" i="1" s="1"/>
  <c r="D106" i="4"/>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D83" i="4"/>
  <c r="F83" i="4" s="1"/>
  <c r="F81" i="4"/>
  <c r="F80" i="4"/>
  <c r="F79" i="4"/>
  <c r="F78" i="4"/>
  <c r="F77" i="4"/>
  <c r="E77" i="4"/>
  <c r="D77" i="4"/>
  <c r="F76" i="4"/>
  <c r="F75" i="4"/>
  <c r="F74" i="4"/>
  <c r="E74" i="4"/>
  <c r="D74" i="4"/>
  <c r="F73" i="4"/>
  <c r="F72" i="4"/>
  <c r="E71" i="4"/>
  <c r="D71" i="4"/>
  <c r="F71" i="4" s="1"/>
  <c r="F70" i="4"/>
  <c r="F69" i="4"/>
  <c r="F68" i="4"/>
  <c r="E68" i="4"/>
  <c r="D68" i="4"/>
  <c r="F67" i="4"/>
  <c r="F66" i="4"/>
  <c r="E65" i="4"/>
  <c r="D65" i="4"/>
  <c r="F65" i="4" s="1"/>
  <c r="F64" i="4"/>
  <c r="F63" i="4"/>
  <c r="F62" i="4"/>
  <c r="E62" i="4"/>
  <c r="D62" i="4"/>
  <c r="F61" i="4"/>
  <c r="F60" i="4"/>
  <c r="E59" i="4"/>
  <c r="F59" i="4" s="1"/>
  <c r="D59" i="4"/>
  <c r="F58" i="4"/>
  <c r="F57" i="4"/>
  <c r="F56" i="4"/>
  <c r="F55" i="4"/>
  <c r="F54" i="4"/>
  <c r="E54" i="4"/>
  <c r="D54" i="4"/>
  <c r="F53" i="4"/>
  <c r="F52" i="4"/>
  <c r="F51" i="4"/>
  <c r="E51" i="4"/>
  <c r="D51" i="4"/>
  <c r="F49" i="4"/>
  <c r="F48" i="4"/>
  <c r="F47" i="4"/>
  <c r="F46" i="4"/>
  <c r="F45" i="4"/>
  <c r="E45" i="4"/>
  <c r="E44" i="4" s="1"/>
  <c r="D45" i="4"/>
  <c r="D44" i="4"/>
  <c r="F44" i="4" s="1"/>
  <c r="F43" i="4"/>
  <c r="F42" i="4"/>
  <c r="F41" i="4"/>
  <c r="F40" i="4"/>
  <c r="E40" i="4"/>
  <c r="D40" i="4"/>
  <c r="F39" i="4"/>
  <c r="F38" i="4"/>
  <c r="F37" i="4"/>
  <c r="E37" i="4"/>
  <c r="D37" i="4"/>
  <c r="F36" i="4"/>
  <c r="F35" i="4"/>
  <c r="F34" i="4"/>
  <c r="F33" i="4"/>
  <c r="F32" i="4"/>
  <c r="F31" i="4"/>
  <c r="F30" i="4"/>
  <c r="E29" i="4"/>
  <c r="F29" i="4" s="1"/>
  <c r="D29" i="4"/>
  <c r="F28" i="4"/>
  <c r="F27" i="4"/>
  <c r="F26" i="4"/>
  <c r="F25" i="4"/>
  <c r="F24" i="4"/>
  <c r="E23" i="4"/>
  <c r="F23" i="4" s="1"/>
  <c r="D23" i="4"/>
  <c r="F22" i="4"/>
  <c r="F21" i="4"/>
  <c r="F20" i="4"/>
  <c r="F19" i="4"/>
  <c r="F18" i="4"/>
  <c r="E17" i="4"/>
  <c r="D17" i="4"/>
  <c r="F16" i="4"/>
  <c r="F15" i="4"/>
  <c r="F14" i="4"/>
  <c r="F13" i="4"/>
  <c r="F12" i="4"/>
  <c r="F11" i="4"/>
  <c r="F10" i="4"/>
  <c r="F9" i="4"/>
  <c r="E8" i="4"/>
  <c r="D8" i="4"/>
  <c r="G36" i="3"/>
  <c r="B36" i="3"/>
  <c r="G35" i="3"/>
  <c r="B35" i="3"/>
  <c r="G34" i="3"/>
  <c r="B34" i="3"/>
  <c r="I33" i="3"/>
  <c r="G33" i="3"/>
  <c r="B33" i="3"/>
  <c r="I32" i="3"/>
  <c r="H32" i="3"/>
  <c r="G32" i="3"/>
  <c r="B32" i="3"/>
  <c r="G31" i="3"/>
  <c r="B31" i="3"/>
  <c r="I30" i="3"/>
  <c r="H30" i="3"/>
  <c r="G30" i="3"/>
  <c r="B30" i="3"/>
  <c r="H29" i="3"/>
  <c r="G29" i="3"/>
  <c r="B29" i="3"/>
  <c r="G28" i="3"/>
  <c r="B28" i="3"/>
  <c r="G27" i="3"/>
  <c r="B27" i="3"/>
  <c r="I26" i="3"/>
  <c r="H26" i="3"/>
  <c r="G26" i="3"/>
  <c r="B26" i="3"/>
  <c r="G25" i="3"/>
  <c r="B25" i="3"/>
  <c r="I24" i="3"/>
  <c r="G24" i="3"/>
  <c r="B24" i="3"/>
  <c r="I23" i="3"/>
  <c r="H23" i="3"/>
  <c r="G23" i="3"/>
  <c r="B23" i="3"/>
  <c r="G22" i="3"/>
  <c r="B22" i="3"/>
  <c r="G21" i="3"/>
  <c r="B21" i="3"/>
  <c r="G20" i="3"/>
  <c r="B20" i="3"/>
  <c r="G19" i="3"/>
  <c r="B19" i="3"/>
  <c r="G18" i="3"/>
  <c r="B18" i="3"/>
  <c r="G17" i="3"/>
  <c r="B17" i="3"/>
  <c r="G16" i="3"/>
  <c r="B16" i="3"/>
  <c r="H10" i="3" a="1"/>
  <c r="H10" i="3" s="1"/>
  <c r="L3" i="9" s="1"/>
  <c r="C1580" i="1"/>
  <c r="H1580" i="1" s="1"/>
  <c r="C1579" i="1"/>
  <c r="H1579" i="1" s="1"/>
  <c r="C1578" i="1"/>
  <c r="H1578" i="1" s="1"/>
  <c r="C1577" i="1"/>
  <c r="H1575" i="1"/>
  <c r="G1575" i="1"/>
  <c r="C1575" i="1"/>
  <c r="C1574" i="1"/>
  <c r="H1574" i="1" s="1"/>
  <c r="C1573" i="1"/>
  <c r="C1572" i="1"/>
  <c r="H1572" i="1" s="1"/>
  <c r="H1571" i="1"/>
  <c r="G1571" i="1"/>
  <c r="C1571" i="1"/>
  <c r="C1570" i="1"/>
  <c r="H1570" i="1" s="1"/>
  <c r="C1569" i="1"/>
  <c r="C1568" i="1"/>
  <c r="H1568" i="1" s="1"/>
  <c r="H1567" i="1"/>
  <c r="G1567" i="1"/>
  <c r="C1567" i="1"/>
  <c r="C1566" i="1"/>
  <c r="H1566" i="1" s="1"/>
  <c r="C1565" i="1"/>
  <c r="C1564" i="1"/>
  <c r="H1564" i="1" s="1"/>
  <c r="H1563" i="1"/>
  <c r="G1563" i="1"/>
  <c r="C1563" i="1"/>
  <c r="C1562" i="1"/>
  <c r="H1562" i="1" s="1"/>
  <c r="C1561" i="1"/>
  <c r="C1560" i="1"/>
  <c r="H1560" i="1" s="1"/>
  <c r="H1559" i="1"/>
  <c r="G1559" i="1"/>
  <c r="C1559" i="1"/>
  <c r="C1558" i="1"/>
  <c r="H1558" i="1" s="1"/>
  <c r="C1557" i="1"/>
  <c r="C1556" i="1"/>
  <c r="H1556" i="1" s="1"/>
  <c r="H1555" i="1"/>
  <c r="G1555" i="1"/>
  <c r="C1555" i="1"/>
  <c r="C1554" i="1"/>
  <c r="H1554" i="1" s="1"/>
  <c r="C1553" i="1"/>
  <c r="C1552" i="1"/>
  <c r="H1552" i="1" s="1"/>
  <c r="H1551" i="1"/>
  <c r="G1551" i="1"/>
  <c r="C1551" i="1"/>
  <c r="C1550" i="1"/>
  <c r="H1550" i="1" s="1"/>
  <c r="C1549" i="1"/>
  <c r="C1548" i="1"/>
  <c r="H1548" i="1" s="1"/>
  <c r="H1547" i="1"/>
  <c r="G1547" i="1"/>
  <c r="C1547" i="1"/>
  <c r="C1546" i="1"/>
  <c r="H1546" i="1" s="1"/>
  <c r="C1545" i="1"/>
  <c r="C1544" i="1"/>
  <c r="H1544" i="1" s="1"/>
  <c r="H1543" i="1"/>
  <c r="G1543" i="1"/>
  <c r="C1543" i="1"/>
  <c r="C1542" i="1"/>
  <c r="H1542" i="1" s="1"/>
  <c r="C1541" i="1"/>
  <c r="C1540" i="1"/>
  <c r="H1540" i="1" s="1"/>
  <c r="H1539" i="1"/>
  <c r="G1539" i="1"/>
  <c r="C1539" i="1"/>
  <c r="C1538" i="1"/>
  <c r="H1538" i="1" s="1"/>
  <c r="C1537" i="1"/>
  <c r="C1536" i="1"/>
  <c r="H1536" i="1" s="1"/>
  <c r="G1535" i="1"/>
  <c r="C1534" i="1"/>
  <c r="H1534" i="1" s="1"/>
  <c r="C1533" i="1"/>
  <c r="H1532" i="1"/>
  <c r="G1532" i="1"/>
  <c r="C1532" i="1"/>
  <c r="H1531" i="1"/>
  <c r="G1531" i="1"/>
  <c r="C1531" i="1"/>
  <c r="C1530" i="1"/>
  <c r="H1530" i="1" s="1"/>
  <c r="C1529" i="1"/>
  <c r="C1528" i="1"/>
  <c r="H1528" i="1" s="1"/>
  <c r="H1527" i="1"/>
  <c r="G1527" i="1"/>
  <c r="C1527" i="1"/>
  <c r="C1526" i="1"/>
  <c r="H1526" i="1" s="1"/>
  <c r="C1525" i="1"/>
  <c r="H1523" i="1"/>
  <c r="G1523" i="1"/>
  <c r="C1523" i="1"/>
  <c r="C1522" i="1"/>
  <c r="H1522" i="1" s="1"/>
  <c r="C1521" i="1"/>
  <c r="H1520" i="1"/>
  <c r="G1520" i="1"/>
  <c r="C1520" i="1"/>
  <c r="H1519" i="1"/>
  <c r="G1519" i="1"/>
  <c r="C1519" i="1"/>
  <c r="G1516" i="1"/>
  <c r="C1516" i="1"/>
  <c r="H1516" i="1" s="1"/>
  <c r="C1515" i="1"/>
  <c r="H1515" i="1" s="1"/>
  <c r="C1514" i="1"/>
  <c r="H1514" i="1" s="1"/>
  <c r="C1513" i="1"/>
  <c r="C1512" i="1"/>
  <c r="C1510" i="1"/>
  <c r="H1510" i="1" s="1"/>
  <c r="C1509" i="1"/>
  <c r="C1508" i="1"/>
  <c r="H1508" i="1" s="1"/>
  <c r="G1507" i="1"/>
  <c r="C1507" i="1"/>
  <c r="H1507" i="1" s="1"/>
  <c r="C1506" i="1"/>
  <c r="H1506" i="1" s="1"/>
  <c r="C1505" i="1"/>
  <c r="C1504" i="1"/>
  <c r="H1504" i="1" s="1"/>
  <c r="G1503" i="1"/>
  <c r="C1503" i="1"/>
  <c r="H1503" i="1" s="1"/>
  <c r="C1502" i="1"/>
  <c r="H1502" i="1" s="1"/>
  <c r="C1501" i="1"/>
  <c r="C1500" i="1"/>
  <c r="C1498" i="1"/>
  <c r="H1498" i="1" s="1"/>
  <c r="C1497" i="1"/>
  <c r="G1496" i="1"/>
  <c r="C1496" i="1"/>
  <c r="H1496" i="1" s="1"/>
  <c r="H1495" i="1"/>
  <c r="G1495" i="1"/>
  <c r="C1495" i="1"/>
  <c r="C1494" i="1"/>
  <c r="H1494" i="1" s="1"/>
  <c r="C1493" i="1"/>
  <c r="G1492" i="1"/>
  <c r="C1492" i="1"/>
  <c r="H1492" i="1" s="1"/>
  <c r="G1491" i="1"/>
  <c r="C1491" i="1"/>
  <c r="H1491" i="1" s="1"/>
  <c r="C1490" i="1"/>
  <c r="H1490" i="1" s="1"/>
  <c r="C1489" i="1"/>
  <c r="C1488" i="1"/>
  <c r="H1487" i="1"/>
  <c r="G1487" i="1"/>
  <c r="C1487" i="1"/>
  <c r="C1486" i="1"/>
  <c r="H1486" i="1" s="1"/>
  <c r="C1485" i="1"/>
  <c r="C1484" i="1"/>
  <c r="H1484" i="1" s="1"/>
  <c r="C1483" i="1"/>
  <c r="H1483" i="1" s="1"/>
  <c r="C1482" i="1"/>
  <c r="H1482" i="1" s="1"/>
  <c r="G1480" i="1"/>
  <c r="C1480" i="1"/>
  <c r="H1480" i="1" s="1"/>
  <c r="D1479" i="1"/>
  <c r="C1479" i="1"/>
  <c r="J1479" i="1" s="1"/>
  <c r="D1478" i="1"/>
  <c r="C1478" i="1"/>
  <c r="J1478" i="1" s="1"/>
  <c r="D1477" i="1"/>
  <c r="C1477" i="1"/>
  <c r="J1477" i="1" s="1"/>
  <c r="D1476" i="1"/>
  <c r="C1476" i="1"/>
  <c r="H1475" i="1"/>
  <c r="G1475" i="1"/>
  <c r="D1475" i="1"/>
  <c r="C1475" i="1"/>
  <c r="D1474" i="1"/>
  <c r="C1474" i="1"/>
  <c r="J1473" i="1"/>
  <c r="H1473" i="1"/>
  <c r="G1473" i="1"/>
  <c r="I1473" i="1" s="1"/>
  <c r="D1473" i="1"/>
  <c r="C1473" i="1"/>
  <c r="D1472" i="1"/>
  <c r="C1472" i="1"/>
  <c r="J1471" i="1"/>
  <c r="H1471" i="1"/>
  <c r="G1471" i="1"/>
  <c r="I1471" i="1" s="1"/>
  <c r="D1471" i="1"/>
  <c r="C1471" i="1"/>
  <c r="G1470" i="1"/>
  <c r="D1470" i="1"/>
  <c r="C1470" i="1"/>
  <c r="H1470" i="1" s="1"/>
  <c r="G1469" i="1"/>
  <c r="D1469" i="1"/>
  <c r="H1469" i="1" s="1"/>
  <c r="C1469" i="1"/>
  <c r="J1468" i="1"/>
  <c r="D1468" i="1"/>
  <c r="C1468" i="1"/>
  <c r="H1468" i="1" s="1"/>
  <c r="D1467" i="1"/>
  <c r="C1467" i="1"/>
  <c r="J1467" i="1" s="1"/>
  <c r="J1466" i="1"/>
  <c r="D1466" i="1"/>
  <c r="C1466" i="1"/>
  <c r="H1466" i="1" s="1"/>
  <c r="D1465" i="1"/>
  <c r="G1465" i="1" s="1"/>
  <c r="C1465" i="1"/>
  <c r="J1464" i="1"/>
  <c r="D1464" i="1"/>
  <c r="C1464" i="1"/>
  <c r="H1464" i="1" s="1"/>
  <c r="G1463" i="1"/>
  <c r="D1463" i="1"/>
  <c r="H1463" i="1" s="1"/>
  <c r="C1463" i="1"/>
  <c r="J1462" i="1"/>
  <c r="D1462" i="1"/>
  <c r="C1462" i="1"/>
  <c r="H1462" i="1" s="1"/>
  <c r="D1461" i="1"/>
  <c r="C1461" i="1"/>
  <c r="J1460" i="1"/>
  <c r="H1460" i="1"/>
  <c r="G1460" i="1"/>
  <c r="I1460" i="1" s="1"/>
  <c r="D1460" i="1"/>
  <c r="C1460" i="1"/>
  <c r="D1459" i="1"/>
  <c r="C1459" i="1"/>
  <c r="J1458" i="1"/>
  <c r="H1458" i="1"/>
  <c r="G1458" i="1"/>
  <c r="I1458" i="1" s="1"/>
  <c r="D1458" i="1"/>
  <c r="C1458" i="1"/>
  <c r="D1457" i="1"/>
  <c r="C1457" i="1"/>
  <c r="J1456" i="1"/>
  <c r="H1456" i="1"/>
  <c r="G1456" i="1"/>
  <c r="I1456" i="1" s="1"/>
  <c r="D1456" i="1"/>
  <c r="C1456" i="1"/>
  <c r="D1455" i="1"/>
  <c r="C1455" i="1"/>
  <c r="D1454" i="1"/>
  <c r="C1454" i="1"/>
  <c r="H1454" i="1" s="1"/>
  <c r="H1453" i="1"/>
  <c r="G1453" i="1"/>
  <c r="D1453" i="1"/>
  <c r="C1453" i="1"/>
  <c r="H1452" i="1"/>
  <c r="D1452" i="1"/>
  <c r="C1452" i="1"/>
  <c r="J1452" i="1" s="1"/>
  <c r="J1451" i="1"/>
  <c r="I1451" i="1"/>
  <c r="H1451" i="1"/>
  <c r="G1451" i="1"/>
  <c r="D1451" i="1"/>
  <c r="C1451" i="1"/>
  <c r="D1450" i="1"/>
  <c r="G1450" i="1" s="1"/>
  <c r="C1450" i="1"/>
  <c r="H1450" i="1" s="1"/>
  <c r="J1449" i="1"/>
  <c r="I1449" i="1"/>
  <c r="H1449" i="1"/>
  <c r="G1449" i="1"/>
  <c r="D1449" i="1"/>
  <c r="C1449" i="1"/>
  <c r="D1448" i="1"/>
  <c r="C1448" i="1"/>
  <c r="J1448" i="1" s="1"/>
  <c r="J1447" i="1"/>
  <c r="I1447" i="1"/>
  <c r="H1447" i="1"/>
  <c r="G1447" i="1"/>
  <c r="D1447" i="1"/>
  <c r="C1447" i="1"/>
  <c r="G1446" i="1"/>
  <c r="D1446" i="1"/>
  <c r="H1446" i="1" s="1"/>
  <c r="C1446" i="1"/>
  <c r="J1445" i="1"/>
  <c r="H1445" i="1"/>
  <c r="G1445" i="1"/>
  <c r="D1445" i="1"/>
  <c r="C1445" i="1"/>
  <c r="D1444" i="1"/>
  <c r="C1444" i="1"/>
  <c r="J1443" i="1"/>
  <c r="H1443" i="1"/>
  <c r="G1443" i="1"/>
  <c r="D1443" i="1"/>
  <c r="C1443" i="1"/>
  <c r="D1442" i="1"/>
  <c r="G1442" i="1" s="1"/>
  <c r="C1442" i="1"/>
  <c r="J1441" i="1"/>
  <c r="H1441" i="1"/>
  <c r="G1441" i="1"/>
  <c r="D1441" i="1"/>
  <c r="C1441" i="1"/>
  <c r="G1440" i="1"/>
  <c r="D1440" i="1"/>
  <c r="C1440" i="1"/>
  <c r="J1439" i="1"/>
  <c r="H1439" i="1"/>
  <c r="G1439" i="1"/>
  <c r="I1439" i="1" s="1"/>
  <c r="D1439" i="1"/>
  <c r="C1439" i="1"/>
  <c r="D1438" i="1"/>
  <c r="C1438" i="1"/>
  <c r="D1437" i="1"/>
  <c r="H1437" i="1" s="1"/>
  <c r="C1437" i="1"/>
  <c r="C1436" i="1"/>
  <c r="H1434" i="1"/>
  <c r="G1434" i="1"/>
  <c r="D1434" i="1"/>
  <c r="C1434" i="1"/>
  <c r="H1433" i="1"/>
  <c r="G1433" i="1"/>
  <c r="D1433" i="1"/>
  <c r="C1433" i="1"/>
  <c r="D1432" i="1"/>
  <c r="C1432" i="1"/>
  <c r="D1431" i="1"/>
  <c r="C1431" i="1"/>
  <c r="H1430" i="1"/>
  <c r="G1430" i="1"/>
  <c r="D1430" i="1"/>
  <c r="C1430" i="1"/>
  <c r="D1429" i="1"/>
  <c r="C1429" i="1"/>
  <c r="H1428" i="1"/>
  <c r="G1428" i="1"/>
  <c r="D1428" i="1"/>
  <c r="C1428" i="1"/>
  <c r="H1427" i="1"/>
  <c r="G1427" i="1"/>
  <c r="D1427" i="1"/>
  <c r="C1427" i="1"/>
  <c r="D1426" i="1"/>
  <c r="C1426" i="1"/>
  <c r="G1425" i="1"/>
  <c r="D1425" i="1"/>
  <c r="H1425" i="1" s="1"/>
  <c r="C1425" i="1"/>
  <c r="C1424" i="1"/>
  <c r="G1422" i="1"/>
  <c r="D1422" i="1"/>
  <c r="H1422" i="1" s="1"/>
  <c r="C1422" i="1"/>
  <c r="H1421" i="1"/>
  <c r="G1421" i="1"/>
  <c r="D1421" i="1"/>
  <c r="C1421" i="1"/>
  <c r="D1420" i="1"/>
  <c r="C1420" i="1"/>
  <c r="H1419" i="1"/>
  <c r="D1419" i="1"/>
  <c r="C1419" i="1"/>
  <c r="G1419" i="1" s="1"/>
  <c r="H1418" i="1"/>
  <c r="G1418" i="1"/>
  <c r="D1418" i="1"/>
  <c r="C1418" i="1"/>
  <c r="D1417" i="1"/>
  <c r="C1417" i="1"/>
  <c r="D1416" i="1"/>
  <c r="C1416" i="1"/>
  <c r="H1415" i="1"/>
  <c r="G1415" i="1"/>
  <c r="D1415" i="1"/>
  <c r="C1415" i="1"/>
  <c r="D1414" i="1"/>
  <c r="C1414" i="1"/>
  <c r="D1413" i="1"/>
  <c r="C1413" i="1"/>
  <c r="H1413" i="1" s="1"/>
  <c r="H1412" i="1"/>
  <c r="G1412" i="1"/>
  <c r="D1412" i="1"/>
  <c r="C1412" i="1"/>
  <c r="D1411" i="1"/>
  <c r="C1411" i="1"/>
  <c r="H1411" i="1" s="1"/>
  <c r="H1410" i="1"/>
  <c r="G1410" i="1"/>
  <c r="D1410" i="1"/>
  <c r="C1410" i="1"/>
  <c r="H1409" i="1"/>
  <c r="G1409" i="1"/>
  <c r="D1409" i="1"/>
  <c r="C1409" i="1"/>
  <c r="H1407" i="1"/>
  <c r="G1407" i="1"/>
  <c r="D1407" i="1"/>
  <c r="C1407" i="1"/>
  <c r="H1406" i="1"/>
  <c r="G1406" i="1"/>
  <c r="D1406" i="1"/>
  <c r="C1406" i="1"/>
  <c r="D1405" i="1"/>
  <c r="C1405" i="1"/>
  <c r="H1405" i="1" s="1"/>
  <c r="H1404" i="1"/>
  <c r="G1404" i="1"/>
  <c r="D1404" i="1"/>
  <c r="C1404" i="1"/>
  <c r="H1403" i="1"/>
  <c r="G1403" i="1"/>
  <c r="D1403" i="1"/>
  <c r="C1403" i="1"/>
  <c r="D1402" i="1"/>
  <c r="C1402" i="1"/>
  <c r="H1402" i="1" s="1"/>
  <c r="H1401" i="1"/>
  <c r="G1401" i="1"/>
  <c r="D1401" i="1"/>
  <c r="C1401" i="1"/>
  <c r="H1400" i="1"/>
  <c r="G1400" i="1"/>
  <c r="D1400" i="1"/>
  <c r="C1400" i="1"/>
  <c r="D1399" i="1"/>
  <c r="C1399" i="1"/>
  <c r="H1399" i="1" s="1"/>
  <c r="H1398" i="1"/>
  <c r="G1398" i="1"/>
  <c r="D1398" i="1"/>
  <c r="C1398" i="1"/>
  <c r="H1397" i="1"/>
  <c r="G1397" i="1"/>
  <c r="D1397" i="1"/>
  <c r="C1397" i="1"/>
  <c r="D1396" i="1"/>
  <c r="C1396" i="1"/>
  <c r="H1396" i="1" s="1"/>
  <c r="H1395" i="1"/>
  <c r="G1395" i="1"/>
  <c r="D1395" i="1"/>
  <c r="C1395" i="1"/>
  <c r="H1394" i="1"/>
  <c r="G1394" i="1"/>
  <c r="D1394" i="1"/>
  <c r="C1394" i="1"/>
  <c r="D1393" i="1"/>
  <c r="C1393" i="1"/>
  <c r="H1393" i="1" s="1"/>
  <c r="H1392" i="1"/>
  <c r="G1392" i="1"/>
  <c r="D1392" i="1"/>
  <c r="C1392" i="1"/>
  <c r="H1391" i="1"/>
  <c r="G1391" i="1"/>
  <c r="D1391" i="1"/>
  <c r="C1391" i="1"/>
  <c r="D1390" i="1"/>
  <c r="C1390" i="1"/>
  <c r="H1390" i="1" s="1"/>
  <c r="H1389" i="1"/>
  <c r="G1389" i="1"/>
  <c r="D1389" i="1"/>
  <c r="C1389" i="1"/>
  <c r="H1388" i="1"/>
  <c r="G1388" i="1"/>
  <c r="D1388" i="1"/>
  <c r="C1388" i="1"/>
  <c r="D1387" i="1"/>
  <c r="C1387" i="1"/>
  <c r="H1387" i="1" s="1"/>
  <c r="H1386" i="1"/>
  <c r="G1386" i="1"/>
  <c r="D1386" i="1"/>
  <c r="C1386" i="1"/>
  <c r="H1385" i="1"/>
  <c r="G1385" i="1"/>
  <c r="D1385" i="1"/>
  <c r="C1385" i="1"/>
  <c r="D1384" i="1"/>
  <c r="C1384" i="1"/>
  <c r="H1384" i="1" s="1"/>
  <c r="H1383" i="1"/>
  <c r="G1383" i="1"/>
  <c r="D1383" i="1"/>
  <c r="C1383" i="1"/>
  <c r="H1382" i="1"/>
  <c r="G1382" i="1"/>
  <c r="D1382" i="1"/>
  <c r="C1382" i="1"/>
  <c r="D1381" i="1"/>
  <c r="C1381" i="1"/>
  <c r="H1381" i="1" s="1"/>
  <c r="H1380" i="1"/>
  <c r="G1380" i="1"/>
  <c r="D1380" i="1"/>
  <c r="C1380" i="1"/>
  <c r="H1379" i="1"/>
  <c r="G1379" i="1"/>
  <c r="D1379" i="1"/>
  <c r="C1379" i="1"/>
  <c r="D1378" i="1"/>
  <c r="C1378" i="1"/>
  <c r="H1378" i="1" s="1"/>
  <c r="H1377" i="1"/>
  <c r="G1377" i="1"/>
  <c r="D1377" i="1"/>
  <c r="C1377" i="1"/>
  <c r="H1376" i="1"/>
  <c r="G1376" i="1"/>
  <c r="D1376" i="1"/>
  <c r="C1376" i="1"/>
  <c r="D1375" i="1"/>
  <c r="C1375" i="1"/>
  <c r="H1375" i="1" s="1"/>
  <c r="H1374" i="1"/>
  <c r="G1374" i="1"/>
  <c r="D1374" i="1"/>
  <c r="C1374" i="1"/>
  <c r="H1373" i="1"/>
  <c r="G1373" i="1"/>
  <c r="D1373" i="1"/>
  <c r="C1373" i="1"/>
  <c r="D1372" i="1"/>
  <c r="C1372" i="1"/>
  <c r="H1372" i="1" s="1"/>
  <c r="H1371" i="1"/>
  <c r="G1371" i="1"/>
  <c r="D1371" i="1"/>
  <c r="C1371" i="1"/>
  <c r="H1370" i="1"/>
  <c r="G1370" i="1"/>
  <c r="D1370" i="1"/>
  <c r="C1370" i="1"/>
  <c r="C1369" i="1"/>
  <c r="H1369" i="1" s="1"/>
  <c r="H1368" i="1"/>
  <c r="G1368" i="1"/>
  <c r="D1368" i="1"/>
  <c r="C1368" i="1"/>
  <c r="H1367" i="1"/>
  <c r="G1367" i="1"/>
  <c r="D1367" i="1"/>
  <c r="C1367" i="1"/>
  <c r="D1366" i="1"/>
  <c r="C1366" i="1"/>
  <c r="H1366" i="1" s="1"/>
  <c r="H1365" i="1"/>
  <c r="G1365" i="1"/>
  <c r="D1365" i="1"/>
  <c r="C1365" i="1"/>
  <c r="H1364" i="1"/>
  <c r="G1364" i="1"/>
  <c r="D1364" i="1"/>
  <c r="C1364" i="1"/>
  <c r="D1363" i="1"/>
  <c r="C1363" i="1"/>
  <c r="H1363" i="1" s="1"/>
  <c r="H1362" i="1"/>
  <c r="G1362" i="1"/>
  <c r="D1362" i="1"/>
  <c r="C1362" i="1"/>
  <c r="H1361" i="1"/>
  <c r="G1361" i="1"/>
  <c r="D1361" i="1"/>
  <c r="C1361" i="1"/>
  <c r="D1360" i="1"/>
  <c r="H1359" i="1"/>
  <c r="G1359" i="1"/>
  <c r="D1359" i="1"/>
  <c r="C1359" i="1"/>
  <c r="H1358" i="1"/>
  <c r="G1358" i="1"/>
  <c r="D1358" i="1"/>
  <c r="C1358" i="1"/>
  <c r="D1357" i="1"/>
  <c r="C1357" i="1"/>
  <c r="H1357" i="1" s="1"/>
  <c r="H1356" i="1"/>
  <c r="G1356" i="1"/>
  <c r="D1356" i="1"/>
  <c r="C1356" i="1"/>
  <c r="H1355" i="1"/>
  <c r="G1355" i="1"/>
  <c r="D1355" i="1"/>
  <c r="C1355" i="1"/>
  <c r="D1354" i="1"/>
  <c r="C1354" i="1"/>
  <c r="H1354" i="1" s="1"/>
  <c r="H1353" i="1"/>
  <c r="G1353" i="1"/>
  <c r="D1353" i="1"/>
  <c r="C1353" i="1"/>
  <c r="H1352" i="1"/>
  <c r="G1352" i="1"/>
  <c r="D1352" i="1"/>
  <c r="C1352" i="1"/>
  <c r="D1351" i="1"/>
  <c r="C1351" i="1"/>
  <c r="H1351" i="1" s="1"/>
  <c r="H1350" i="1"/>
  <c r="G1350" i="1"/>
  <c r="D1350" i="1"/>
  <c r="C1350" i="1"/>
  <c r="H1349" i="1"/>
  <c r="G1349" i="1"/>
  <c r="D1349" i="1"/>
  <c r="C1349" i="1"/>
  <c r="D1348" i="1"/>
  <c r="C1348" i="1"/>
  <c r="H1348" i="1" s="1"/>
  <c r="H1347" i="1"/>
  <c r="G1347" i="1"/>
  <c r="D1347" i="1"/>
  <c r="C1347" i="1"/>
  <c r="H1346" i="1"/>
  <c r="G1346" i="1"/>
  <c r="D1346" i="1"/>
  <c r="C1346" i="1"/>
  <c r="D1345" i="1"/>
  <c r="C1345" i="1"/>
  <c r="H1345" i="1" s="1"/>
  <c r="H1344" i="1"/>
  <c r="G1344" i="1"/>
  <c r="D1344" i="1"/>
  <c r="C1344" i="1"/>
  <c r="H1343" i="1"/>
  <c r="G1343" i="1"/>
  <c r="D1343" i="1"/>
  <c r="C1343" i="1"/>
  <c r="D1342" i="1"/>
  <c r="C1342" i="1"/>
  <c r="H1342" i="1" s="1"/>
  <c r="H1341" i="1"/>
  <c r="G1341" i="1"/>
  <c r="D1341" i="1"/>
  <c r="C1341" i="1"/>
  <c r="H1340" i="1"/>
  <c r="G1340" i="1"/>
  <c r="D1340" i="1"/>
  <c r="C1340" i="1"/>
  <c r="D1339" i="1"/>
  <c r="C1339" i="1"/>
  <c r="H1339" i="1" s="1"/>
  <c r="H1338" i="1"/>
  <c r="G1338" i="1"/>
  <c r="D1338" i="1"/>
  <c r="C1338" i="1"/>
  <c r="H1337" i="1"/>
  <c r="G1337" i="1"/>
  <c r="D1337" i="1"/>
  <c r="C1337" i="1"/>
  <c r="D1336" i="1"/>
  <c r="C1336" i="1"/>
  <c r="H1336" i="1" s="1"/>
  <c r="H1335" i="1"/>
  <c r="G1335" i="1"/>
  <c r="D1335" i="1"/>
  <c r="C1335" i="1"/>
  <c r="H1334" i="1"/>
  <c r="G1334" i="1"/>
  <c r="D1334" i="1"/>
  <c r="C1334" i="1"/>
  <c r="D1333" i="1"/>
  <c r="C1333" i="1"/>
  <c r="H1333" i="1" s="1"/>
  <c r="H1332" i="1"/>
  <c r="G1332" i="1"/>
  <c r="D1332" i="1"/>
  <c r="C1332" i="1"/>
  <c r="H1331" i="1"/>
  <c r="G1331" i="1"/>
  <c r="D1331" i="1"/>
  <c r="C1331" i="1"/>
  <c r="D1330" i="1"/>
  <c r="D1329" i="1"/>
  <c r="H1328" i="1"/>
  <c r="G1328" i="1"/>
  <c r="D1328" i="1"/>
  <c r="C1328" i="1"/>
  <c r="D1327" i="1"/>
  <c r="C1327" i="1"/>
  <c r="H1327" i="1" s="1"/>
  <c r="H1326" i="1"/>
  <c r="G1326" i="1"/>
  <c r="D1326" i="1"/>
  <c r="C1326" i="1"/>
  <c r="H1325" i="1"/>
  <c r="G1325" i="1"/>
  <c r="D1325" i="1"/>
  <c r="C1325" i="1"/>
  <c r="D1324" i="1"/>
  <c r="C1324" i="1"/>
  <c r="H1324" i="1" s="1"/>
  <c r="H1323" i="1"/>
  <c r="G1323" i="1"/>
  <c r="D1323" i="1"/>
  <c r="C1323" i="1"/>
  <c r="H1322" i="1"/>
  <c r="G1322" i="1"/>
  <c r="D1322" i="1"/>
  <c r="C1322" i="1"/>
  <c r="D1321" i="1"/>
  <c r="C1321" i="1"/>
  <c r="H1321" i="1" s="1"/>
  <c r="H1320" i="1"/>
  <c r="G1320" i="1"/>
  <c r="D1320" i="1"/>
  <c r="C1320" i="1"/>
  <c r="H1319" i="1"/>
  <c r="G1319" i="1"/>
  <c r="D1319" i="1"/>
  <c r="C1319" i="1"/>
  <c r="D1318" i="1"/>
  <c r="C1318" i="1"/>
  <c r="H1318" i="1" s="1"/>
  <c r="H1317" i="1"/>
  <c r="G1317" i="1"/>
  <c r="D1317" i="1"/>
  <c r="C1317" i="1"/>
  <c r="H1316" i="1"/>
  <c r="G1316" i="1"/>
  <c r="D1316" i="1"/>
  <c r="C1316" i="1"/>
  <c r="D1315" i="1"/>
  <c r="C1315" i="1"/>
  <c r="H1315" i="1" s="1"/>
  <c r="H1314" i="1"/>
  <c r="G1314" i="1"/>
  <c r="D1314" i="1"/>
  <c r="C1314" i="1"/>
  <c r="H1313" i="1"/>
  <c r="G1313" i="1"/>
  <c r="D1313" i="1"/>
  <c r="C1313" i="1"/>
  <c r="D1312" i="1"/>
  <c r="C1312" i="1"/>
  <c r="H1312" i="1" s="1"/>
  <c r="H1311" i="1"/>
  <c r="G1311" i="1"/>
  <c r="D1311" i="1"/>
  <c r="C1311" i="1"/>
  <c r="H1310" i="1"/>
  <c r="G1310" i="1"/>
  <c r="D1310" i="1"/>
  <c r="C1310" i="1"/>
  <c r="D1309" i="1"/>
  <c r="C1309" i="1"/>
  <c r="H1309" i="1" s="1"/>
  <c r="H1308" i="1"/>
  <c r="G1308" i="1"/>
  <c r="D1308" i="1"/>
  <c r="C1308" i="1"/>
  <c r="H1307" i="1"/>
  <c r="G1307" i="1"/>
  <c r="D1307" i="1"/>
  <c r="C1307" i="1"/>
  <c r="D1306" i="1"/>
  <c r="C1306" i="1"/>
  <c r="H1306" i="1" s="1"/>
  <c r="H1305" i="1"/>
  <c r="G1305" i="1"/>
  <c r="D1305" i="1"/>
  <c r="C1305" i="1"/>
  <c r="H1304" i="1"/>
  <c r="G1304" i="1"/>
  <c r="D1304" i="1"/>
  <c r="C1304" i="1"/>
  <c r="D1303" i="1"/>
  <c r="C1303" i="1"/>
  <c r="H1303" i="1" s="1"/>
  <c r="H1302" i="1"/>
  <c r="G1302" i="1"/>
  <c r="D1302" i="1"/>
  <c r="C1302" i="1"/>
  <c r="H1301" i="1"/>
  <c r="G1301" i="1"/>
  <c r="D1301" i="1"/>
  <c r="C1301" i="1"/>
  <c r="D1300" i="1"/>
  <c r="D1299" i="1"/>
  <c r="H1298" i="1"/>
  <c r="G1298" i="1"/>
  <c r="D1298" i="1"/>
  <c r="C1298" i="1"/>
  <c r="D1297" i="1"/>
  <c r="C1297" i="1"/>
  <c r="H1297" i="1" s="1"/>
  <c r="H1296" i="1"/>
  <c r="G1296" i="1"/>
  <c r="D1296" i="1"/>
  <c r="C1296" i="1"/>
  <c r="H1295" i="1"/>
  <c r="G1295" i="1"/>
  <c r="D1295" i="1"/>
  <c r="C1295" i="1"/>
  <c r="D1294" i="1"/>
  <c r="C1294" i="1"/>
  <c r="H1294" i="1" s="1"/>
  <c r="H1293" i="1"/>
  <c r="G1293" i="1"/>
  <c r="D1293" i="1"/>
  <c r="C1293" i="1"/>
  <c r="H1292" i="1"/>
  <c r="G1292" i="1"/>
  <c r="D1292" i="1"/>
  <c r="C1292" i="1"/>
  <c r="D1291" i="1"/>
  <c r="C1291" i="1"/>
  <c r="H1291" i="1" s="1"/>
  <c r="H1290" i="1"/>
  <c r="G1290" i="1"/>
  <c r="D1290" i="1"/>
  <c r="C1290" i="1"/>
  <c r="H1289" i="1"/>
  <c r="G1289" i="1"/>
  <c r="D1289" i="1"/>
  <c r="C1289" i="1"/>
  <c r="D1288" i="1"/>
  <c r="C1288" i="1"/>
  <c r="H1288" i="1" s="1"/>
  <c r="H1287" i="1"/>
  <c r="G1287" i="1"/>
  <c r="D1287" i="1"/>
  <c r="C1287" i="1"/>
  <c r="H1286" i="1"/>
  <c r="G1286" i="1"/>
  <c r="D1286" i="1"/>
  <c r="C1286" i="1"/>
  <c r="D1285" i="1"/>
  <c r="C1285" i="1"/>
  <c r="H1285" i="1" s="1"/>
  <c r="H1284" i="1"/>
  <c r="G1284" i="1"/>
  <c r="D1284" i="1"/>
  <c r="C1284" i="1"/>
  <c r="H1283" i="1"/>
  <c r="G1283" i="1"/>
  <c r="D1283" i="1"/>
  <c r="C1283" i="1"/>
  <c r="D1282" i="1"/>
  <c r="C1282" i="1"/>
  <c r="H1282" i="1" s="1"/>
  <c r="H1281" i="1"/>
  <c r="G1281" i="1"/>
  <c r="D1281" i="1"/>
  <c r="C1281" i="1"/>
  <c r="H1280" i="1"/>
  <c r="G1280" i="1"/>
  <c r="D1280" i="1"/>
  <c r="C1280" i="1"/>
  <c r="D1279" i="1"/>
  <c r="C1279" i="1"/>
  <c r="H1279" i="1" s="1"/>
  <c r="H1278" i="1"/>
  <c r="G1278" i="1"/>
  <c r="D1278" i="1"/>
  <c r="C1278" i="1"/>
  <c r="H1277" i="1"/>
  <c r="G1277" i="1"/>
  <c r="D1277" i="1"/>
  <c r="C1277" i="1"/>
  <c r="D1276" i="1"/>
  <c r="C1276" i="1"/>
  <c r="H1276" i="1" s="1"/>
  <c r="H1275" i="1"/>
  <c r="G1275" i="1"/>
  <c r="D1275" i="1"/>
  <c r="C1275" i="1"/>
  <c r="H1274" i="1"/>
  <c r="G1274" i="1"/>
  <c r="D1274" i="1"/>
  <c r="C1274" i="1"/>
  <c r="D1273" i="1"/>
  <c r="C1273" i="1"/>
  <c r="H1273" i="1" s="1"/>
  <c r="H1272" i="1"/>
  <c r="G1272" i="1"/>
  <c r="D1272" i="1"/>
  <c r="C1272" i="1"/>
  <c r="H1271" i="1"/>
  <c r="G1271" i="1"/>
  <c r="D1271" i="1"/>
  <c r="C1271" i="1"/>
  <c r="D1270" i="1"/>
  <c r="C1270" i="1"/>
  <c r="H1270" i="1" s="1"/>
  <c r="H1269" i="1"/>
  <c r="G1269" i="1"/>
  <c r="D1269" i="1"/>
  <c r="C1269" i="1"/>
  <c r="H1268" i="1"/>
  <c r="G1268" i="1"/>
  <c r="D1268" i="1"/>
  <c r="C1268" i="1"/>
  <c r="D1267" i="1"/>
  <c r="C1267" i="1"/>
  <c r="H1267" i="1" s="1"/>
  <c r="H1266" i="1"/>
  <c r="G1266" i="1"/>
  <c r="D1266" i="1"/>
  <c r="C1266" i="1"/>
  <c r="H1265" i="1"/>
  <c r="G1265" i="1"/>
  <c r="D1265" i="1"/>
  <c r="C1265" i="1"/>
  <c r="D1264" i="1"/>
  <c r="C1264" i="1"/>
  <c r="H1264" i="1" s="1"/>
  <c r="H1263" i="1"/>
  <c r="G1263" i="1"/>
  <c r="D1263" i="1"/>
  <c r="C1263" i="1"/>
  <c r="H1262" i="1"/>
  <c r="G1262" i="1"/>
  <c r="D1262" i="1"/>
  <c r="C1262" i="1"/>
  <c r="D1261" i="1"/>
  <c r="C1261" i="1"/>
  <c r="H1261" i="1" s="1"/>
  <c r="H1260" i="1"/>
  <c r="G1260" i="1"/>
  <c r="D1260" i="1"/>
  <c r="C1260" i="1"/>
  <c r="H1259" i="1"/>
  <c r="G1259" i="1"/>
  <c r="D1259" i="1"/>
  <c r="C1259" i="1"/>
  <c r="D1258" i="1"/>
  <c r="C1258" i="1"/>
  <c r="H1258" i="1" s="1"/>
  <c r="H1257" i="1"/>
  <c r="G1257" i="1"/>
  <c r="D1257" i="1"/>
  <c r="C1257" i="1"/>
  <c r="H1256" i="1"/>
  <c r="G1256" i="1"/>
  <c r="D1256" i="1"/>
  <c r="C1256" i="1"/>
  <c r="D1255" i="1"/>
  <c r="C1255" i="1"/>
  <c r="H1255" i="1" s="1"/>
  <c r="H1254" i="1"/>
  <c r="G1254" i="1"/>
  <c r="D1254" i="1"/>
  <c r="C1254" i="1"/>
  <c r="H1253" i="1"/>
  <c r="G1253" i="1"/>
  <c r="D1253" i="1"/>
  <c r="C1253" i="1"/>
  <c r="D1252" i="1"/>
  <c r="C1252" i="1"/>
  <c r="H1252" i="1" s="1"/>
  <c r="H1251" i="1"/>
  <c r="G1251" i="1"/>
  <c r="D1251" i="1"/>
  <c r="C1251" i="1"/>
  <c r="H1250" i="1"/>
  <c r="G1250" i="1"/>
  <c r="D1250" i="1"/>
  <c r="C1250" i="1"/>
  <c r="D1249" i="1"/>
  <c r="C1249" i="1"/>
  <c r="H1249" i="1" s="1"/>
  <c r="H1248" i="1"/>
  <c r="G1248" i="1"/>
  <c r="D1248" i="1"/>
  <c r="C1248" i="1"/>
  <c r="H1247" i="1"/>
  <c r="G1247" i="1"/>
  <c r="D1247" i="1"/>
  <c r="C1247" i="1"/>
  <c r="D1246" i="1"/>
  <c r="C1246" i="1"/>
  <c r="H1246" i="1" s="1"/>
  <c r="H1245" i="1"/>
  <c r="G1245" i="1"/>
  <c r="D1245" i="1"/>
  <c r="C1245" i="1"/>
  <c r="H1244" i="1"/>
  <c r="G1244" i="1"/>
  <c r="D1244" i="1"/>
  <c r="C1244" i="1"/>
  <c r="D1243" i="1"/>
  <c r="C1243" i="1"/>
  <c r="H1243" i="1" s="1"/>
  <c r="H1242" i="1"/>
  <c r="G1242" i="1"/>
  <c r="D1242" i="1"/>
  <c r="C1242" i="1"/>
  <c r="H1241" i="1"/>
  <c r="G1241" i="1"/>
  <c r="D1241" i="1"/>
  <c r="C1241" i="1"/>
  <c r="G1240" i="1"/>
  <c r="D1240" i="1"/>
  <c r="C1240" i="1"/>
  <c r="H1240" i="1" s="1"/>
  <c r="H1239" i="1"/>
  <c r="G1239" i="1"/>
  <c r="D1239" i="1"/>
  <c r="C1239" i="1"/>
  <c r="H1238" i="1"/>
  <c r="G1238" i="1"/>
  <c r="D1238" i="1"/>
  <c r="C1238" i="1"/>
  <c r="G1237" i="1"/>
  <c r="D1237" i="1"/>
  <c r="C1237" i="1"/>
  <c r="H1237" i="1" s="1"/>
  <c r="H1236" i="1"/>
  <c r="G1236" i="1"/>
  <c r="D1236" i="1"/>
  <c r="C1236" i="1"/>
  <c r="H1235" i="1"/>
  <c r="G1235" i="1"/>
  <c r="D1235" i="1"/>
  <c r="C1235" i="1"/>
  <c r="G1234" i="1"/>
  <c r="D1234" i="1"/>
  <c r="C1234" i="1"/>
  <c r="H1234" i="1" s="1"/>
  <c r="H1233" i="1"/>
  <c r="G1233" i="1"/>
  <c r="D1233" i="1"/>
  <c r="C1233" i="1"/>
  <c r="H1232" i="1"/>
  <c r="G1232" i="1"/>
  <c r="D1232" i="1"/>
  <c r="C1232" i="1"/>
  <c r="G1231" i="1"/>
  <c r="D1231" i="1"/>
  <c r="C1231" i="1"/>
  <c r="H1231" i="1" s="1"/>
  <c r="H1230" i="1"/>
  <c r="G1230" i="1"/>
  <c r="D1230" i="1"/>
  <c r="C1230" i="1"/>
  <c r="H1229" i="1"/>
  <c r="G1229" i="1"/>
  <c r="D1229" i="1"/>
  <c r="C1229" i="1"/>
  <c r="G1228" i="1"/>
  <c r="D1228" i="1"/>
  <c r="C1228" i="1"/>
  <c r="H1228" i="1" s="1"/>
  <c r="H1227" i="1"/>
  <c r="G1227" i="1"/>
  <c r="D1227" i="1"/>
  <c r="C1227" i="1"/>
  <c r="H1226" i="1"/>
  <c r="G1226" i="1"/>
  <c r="D1226" i="1"/>
  <c r="C1226" i="1"/>
  <c r="G1225" i="1"/>
  <c r="D1225" i="1"/>
  <c r="H1225" i="1" s="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C1153"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D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D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D940" i="1"/>
  <c r="H940" i="1" s="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G821" i="1"/>
  <c r="D821" i="1"/>
  <c r="H821" i="1" s="1"/>
  <c r="C821" i="1"/>
  <c r="H820" i="1"/>
  <c r="G820" i="1"/>
  <c r="D820" i="1"/>
  <c r="C820" i="1"/>
  <c r="D819" i="1"/>
  <c r="H819" i="1" s="1"/>
  <c r="C819" i="1"/>
  <c r="H818" i="1"/>
  <c r="G818" i="1"/>
  <c r="D818" i="1"/>
  <c r="C818" i="1"/>
  <c r="D817" i="1"/>
  <c r="H817" i="1" s="1"/>
  <c r="C817" i="1"/>
  <c r="H816" i="1"/>
  <c r="G816" i="1"/>
  <c r="D816" i="1"/>
  <c r="C816" i="1"/>
  <c r="H815" i="1"/>
  <c r="G815" i="1"/>
  <c r="D815" i="1"/>
  <c r="C815" i="1"/>
  <c r="D814" i="1"/>
  <c r="H814" i="1" s="1"/>
  <c r="C814" i="1"/>
  <c r="H813" i="1"/>
  <c r="G813" i="1"/>
  <c r="D813" i="1"/>
  <c r="C813" i="1"/>
  <c r="D812" i="1"/>
  <c r="H812" i="1" s="1"/>
  <c r="C812" i="1"/>
  <c r="H811" i="1"/>
  <c r="G811" i="1"/>
  <c r="D811" i="1"/>
  <c r="C811" i="1"/>
  <c r="H810" i="1"/>
  <c r="G810" i="1"/>
  <c r="D810" i="1"/>
  <c r="C810" i="1"/>
  <c r="D809" i="1"/>
  <c r="H809" i="1" s="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D732" i="1"/>
  <c r="H732" i="1" s="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D718" i="1"/>
  <c r="H718" i="1" s="1"/>
  <c r="C718" i="1"/>
  <c r="H717" i="1"/>
  <c r="G717" i="1"/>
  <c r="D717" i="1"/>
  <c r="C717" i="1"/>
  <c r="H716" i="1"/>
  <c r="G716" i="1"/>
  <c r="D716" i="1"/>
  <c r="C716" i="1"/>
  <c r="D715" i="1"/>
  <c r="H715" i="1" s="1"/>
  <c r="C715" i="1"/>
  <c r="H714" i="1"/>
  <c r="G714" i="1"/>
  <c r="D714" i="1"/>
  <c r="C714" i="1"/>
  <c r="H713" i="1"/>
  <c r="G713" i="1"/>
  <c r="D713" i="1"/>
  <c r="C713" i="1"/>
  <c r="H712" i="1"/>
  <c r="G712" i="1"/>
  <c r="D712" i="1"/>
  <c r="C712" i="1"/>
  <c r="D711" i="1"/>
  <c r="H711" i="1" s="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D657" i="1"/>
  <c r="H657" i="1" s="1"/>
  <c r="C657" i="1"/>
  <c r="H656" i="1"/>
  <c r="G656" i="1"/>
  <c r="D656" i="1"/>
  <c r="C656" i="1"/>
  <c r="H655" i="1"/>
  <c r="G655" i="1"/>
  <c r="D655" i="1"/>
  <c r="C655" i="1"/>
  <c r="D654" i="1"/>
  <c r="H654" i="1" s="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G646" i="1"/>
  <c r="D646" i="1"/>
  <c r="H646" i="1" s="1"/>
  <c r="C646" i="1"/>
  <c r="D645" i="1"/>
  <c r="H645" i="1" s="1"/>
  <c r="C645" i="1"/>
  <c r="D644" i="1"/>
  <c r="H644" i="1" s="1"/>
  <c r="C644" i="1"/>
  <c r="D643" i="1"/>
  <c r="H643" i="1" s="1"/>
  <c r="C643" i="1"/>
  <c r="D642" i="1"/>
  <c r="H642" i="1" s="1"/>
  <c r="C642" i="1"/>
  <c r="H641" i="1"/>
  <c r="G641" i="1"/>
  <c r="D641" i="1"/>
  <c r="C641" i="1"/>
  <c r="C638" i="1"/>
  <c r="C637" i="1"/>
  <c r="H632" i="1"/>
  <c r="G632" i="1"/>
  <c r="D632" i="1"/>
  <c r="C632" i="1"/>
  <c r="D631" i="1"/>
  <c r="H631" i="1" s="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D594" i="1"/>
  <c r="H594" i="1" s="1"/>
  <c r="C594" i="1"/>
  <c r="D593" i="1"/>
  <c r="H593" i="1" s="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D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D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3" i="1"/>
  <c r="H413" i="1" s="1"/>
  <c r="C413" i="1"/>
  <c r="C412" i="1"/>
  <c r="D411" i="1"/>
  <c r="H411" i="1" s="1"/>
  <c r="C411" i="1"/>
  <c r="D406" i="1"/>
  <c r="H406" i="1" s="1"/>
  <c r="C406" i="1"/>
  <c r="D405" i="1"/>
  <c r="H405" i="1" s="1"/>
  <c r="C405" i="1"/>
  <c r="D404" i="1"/>
  <c r="H404" i="1" s="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G365" i="1"/>
  <c r="D365" i="1"/>
  <c r="H365" i="1" s="1"/>
  <c r="C365" i="1"/>
  <c r="C364" i="1"/>
  <c r="H363" i="1"/>
  <c r="D363" i="1"/>
  <c r="G363" i="1" s="1"/>
  <c r="C363" i="1"/>
  <c r="H362" i="1"/>
  <c r="D362" i="1"/>
  <c r="G362" i="1" s="1"/>
  <c r="C362" i="1"/>
  <c r="H361" i="1"/>
  <c r="G361" i="1"/>
  <c r="D361" i="1"/>
  <c r="C361" i="1"/>
  <c r="H360" i="1"/>
  <c r="G360" i="1"/>
  <c r="D360" i="1"/>
  <c r="C360"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D348" i="1"/>
  <c r="H348" i="1" s="1"/>
  <c r="C348"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D296" i="1"/>
  <c r="H296" i="1" s="1"/>
  <c r="C296" i="1"/>
  <c r="D295" i="1"/>
  <c r="H295" i="1" s="1"/>
  <c r="C295" i="1"/>
  <c r="C294" i="1"/>
  <c r="H292" i="1"/>
  <c r="G292" i="1"/>
  <c r="D292" i="1"/>
  <c r="C292" i="1"/>
  <c r="D291" i="1"/>
  <c r="H291" i="1" s="1"/>
  <c r="C291" i="1"/>
  <c r="G290" i="1"/>
  <c r="D290" i="1"/>
  <c r="H290" i="1" s="1"/>
  <c r="C290" i="1"/>
  <c r="D289" i="1"/>
  <c r="H289" i="1" s="1"/>
  <c r="C289" i="1"/>
  <c r="G288" i="1"/>
  <c r="D288" i="1"/>
  <c r="H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D270" i="1"/>
  <c r="H270" i="1" s="1"/>
  <c r="C270" i="1"/>
  <c r="D269" i="1"/>
  <c r="H269" i="1" s="1"/>
  <c r="C269" i="1"/>
  <c r="H268" i="1"/>
  <c r="G268" i="1"/>
  <c r="D268" i="1"/>
  <c r="C268" i="1"/>
  <c r="H267" i="1"/>
  <c r="G267" i="1"/>
  <c r="D267" i="1"/>
  <c r="C267" i="1"/>
  <c r="H266" i="1"/>
  <c r="G266" i="1"/>
  <c r="D266" i="1"/>
  <c r="C266" i="1"/>
  <c r="D265" i="1"/>
  <c r="H265" i="1" s="1"/>
  <c r="C265" i="1"/>
  <c r="D264" i="1"/>
  <c r="H264" i="1" s="1"/>
  <c r="C264" i="1"/>
  <c r="H263" i="1"/>
  <c r="G263" i="1"/>
  <c r="D263" i="1"/>
  <c r="C263" i="1"/>
  <c r="G262" i="1"/>
  <c r="D262" i="1"/>
  <c r="H262" i="1" s="1"/>
  <c r="C262" i="1"/>
  <c r="D261" i="1"/>
  <c r="H261" i="1" s="1"/>
  <c r="C261" i="1"/>
  <c r="D260" i="1"/>
  <c r="G260" i="1" s="1"/>
  <c r="C260" i="1"/>
  <c r="C259" i="1"/>
  <c r="H258" i="1"/>
  <c r="G258" i="1"/>
  <c r="D258" i="1"/>
  <c r="C258" i="1"/>
  <c r="H257" i="1"/>
  <c r="G257" i="1"/>
  <c r="D257" i="1"/>
  <c r="C257" i="1"/>
  <c r="H256" i="1"/>
  <c r="G256" i="1"/>
  <c r="D256" i="1"/>
  <c r="C256"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D237" i="1"/>
  <c r="G237" i="1" s="1"/>
  <c r="C237" i="1"/>
  <c r="D236" i="1"/>
  <c r="H236" i="1" s="1"/>
  <c r="C236" i="1"/>
  <c r="H235" i="1"/>
  <c r="G235" i="1"/>
  <c r="D235" i="1"/>
  <c r="C235" i="1"/>
  <c r="H234" i="1"/>
  <c r="G234" i="1"/>
  <c r="D234" i="1"/>
  <c r="C234" i="1"/>
  <c r="D233" i="1"/>
  <c r="H233" i="1" s="1"/>
  <c r="C233" i="1"/>
  <c r="D232" i="1"/>
  <c r="H232" i="1" s="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D207" i="1"/>
  <c r="H207" i="1" s="1"/>
  <c r="C207" i="1"/>
  <c r="G206" i="1"/>
  <c r="D206" i="1"/>
  <c r="H206" i="1" s="1"/>
  <c r="C206" i="1"/>
  <c r="H205" i="1"/>
  <c r="G205" i="1"/>
  <c r="D205" i="1"/>
  <c r="C205" i="1"/>
  <c r="H204" i="1"/>
  <c r="G204" i="1"/>
  <c r="D204" i="1"/>
  <c r="C204" i="1"/>
  <c r="H203" i="1"/>
  <c r="G203" i="1"/>
  <c r="D203" i="1"/>
  <c r="C203" i="1"/>
  <c r="H202" i="1"/>
  <c r="G202" i="1"/>
  <c r="D202" i="1"/>
  <c r="C202" i="1"/>
  <c r="H201" i="1"/>
  <c r="G201" i="1"/>
  <c r="D201" i="1"/>
  <c r="C201" i="1"/>
  <c r="D200" i="1"/>
  <c r="H200" i="1" s="1"/>
  <c r="C200" i="1"/>
  <c r="H199" i="1"/>
  <c r="G199" i="1"/>
  <c r="D199" i="1"/>
  <c r="C199" i="1"/>
  <c r="D198" i="1"/>
  <c r="H198" i="1" s="1"/>
  <c r="C198" i="1"/>
  <c r="H197" i="1"/>
  <c r="G197" i="1"/>
  <c r="D197" i="1"/>
  <c r="C197" i="1"/>
  <c r="H196" i="1"/>
  <c r="G196" i="1"/>
  <c r="D196" i="1"/>
  <c r="C196" i="1"/>
  <c r="H195" i="1"/>
  <c r="G195" i="1"/>
  <c r="D195" i="1"/>
  <c r="C195" i="1"/>
  <c r="H194" i="1"/>
  <c r="G194" i="1"/>
  <c r="D194" i="1"/>
  <c r="C194" i="1"/>
  <c r="H193" i="1"/>
  <c r="G193" i="1"/>
  <c r="D193" i="1"/>
  <c r="C193" i="1"/>
  <c r="C192" i="1"/>
  <c r="H191" i="1"/>
  <c r="D191" i="1"/>
  <c r="G191" i="1" s="1"/>
  <c r="C191" i="1"/>
  <c r="H190" i="1"/>
  <c r="G190" i="1"/>
  <c r="D190" i="1"/>
  <c r="C190" i="1"/>
  <c r="D189" i="1"/>
  <c r="G189" i="1" s="1"/>
  <c r="C189" i="1"/>
  <c r="H188" i="1"/>
  <c r="D188" i="1"/>
  <c r="G188" i="1" s="1"/>
  <c r="C188" i="1"/>
  <c r="D187" i="1"/>
  <c r="H187" i="1" s="1"/>
  <c r="C187" i="1"/>
  <c r="H186" i="1"/>
  <c r="G186" i="1"/>
  <c r="D186" i="1"/>
  <c r="C186" i="1"/>
  <c r="D185" i="1"/>
  <c r="H185" i="1" s="1"/>
  <c r="C185" i="1"/>
  <c r="C184" i="1"/>
  <c r="H183" i="1"/>
  <c r="G183" i="1"/>
  <c r="D183" i="1"/>
  <c r="C183" i="1"/>
  <c r="D182" i="1"/>
  <c r="H182" i="1" s="1"/>
  <c r="C182" i="1"/>
  <c r="D181" i="1"/>
  <c r="H181" i="1" s="1"/>
  <c r="C181" i="1"/>
  <c r="H180" i="1"/>
  <c r="D180" i="1"/>
  <c r="G180" i="1" s="1"/>
  <c r="C180" i="1"/>
  <c r="H179" i="1"/>
  <c r="G179" i="1"/>
  <c r="D179" i="1"/>
  <c r="C179" i="1"/>
  <c r="H178" i="1"/>
  <c r="G178" i="1"/>
  <c r="D178" i="1"/>
  <c r="C178" i="1"/>
  <c r="D177" i="1"/>
  <c r="H177" i="1" s="1"/>
  <c r="C177" i="1"/>
  <c r="H176" i="1"/>
  <c r="G176" i="1"/>
  <c r="D176" i="1"/>
  <c r="C176" i="1"/>
  <c r="D175" i="1"/>
  <c r="G175" i="1" s="1"/>
  <c r="C175" i="1"/>
  <c r="D174" i="1"/>
  <c r="H174" i="1" s="1"/>
  <c r="C174" i="1"/>
  <c r="C173" i="1"/>
  <c r="D172" i="1"/>
  <c r="H172" i="1" s="1"/>
  <c r="C172" i="1"/>
  <c r="H171" i="1"/>
  <c r="G171" i="1"/>
  <c r="D171" i="1"/>
  <c r="C171" i="1"/>
  <c r="H170" i="1"/>
  <c r="G170" i="1"/>
  <c r="D170" i="1"/>
  <c r="C170" i="1"/>
  <c r="D169" i="1"/>
  <c r="H169" i="1" s="1"/>
  <c r="C169" i="1"/>
  <c r="D168" i="1"/>
  <c r="H168" i="1" s="1"/>
  <c r="C168" i="1"/>
  <c r="H167" i="1"/>
  <c r="G167" i="1"/>
  <c r="D167" i="1"/>
  <c r="C167" i="1"/>
  <c r="D166" i="1"/>
  <c r="H166" i="1" s="1"/>
  <c r="C166" i="1"/>
  <c r="D165" i="1"/>
  <c r="H165" i="1" s="1"/>
  <c r="C165" i="1"/>
  <c r="D164" i="1"/>
  <c r="H164" i="1" s="1"/>
  <c r="C164" i="1"/>
  <c r="H163" i="1"/>
  <c r="G163" i="1"/>
  <c r="D163" i="1"/>
  <c r="C163" i="1"/>
  <c r="D162" i="1"/>
  <c r="H162" i="1" s="1"/>
  <c r="C162" i="1"/>
  <c r="D161" i="1"/>
  <c r="H161" i="1" s="1"/>
  <c r="C161" i="1"/>
  <c r="C160" i="1"/>
  <c r="H158" i="1"/>
  <c r="G158" i="1"/>
  <c r="D158" i="1"/>
  <c r="C158" i="1"/>
  <c r="D157" i="1"/>
  <c r="H157" i="1" s="1"/>
  <c r="C157" i="1"/>
  <c r="D156" i="1"/>
  <c r="H156" i="1" s="1"/>
  <c r="C156" i="1"/>
  <c r="D155" i="1"/>
  <c r="H155" i="1" s="1"/>
  <c r="C155" i="1"/>
  <c r="D154" i="1"/>
  <c r="H154" i="1" s="1"/>
  <c r="C154" i="1"/>
  <c r="H153" i="1"/>
  <c r="G153" i="1"/>
  <c r="D153" i="1"/>
  <c r="C153" i="1"/>
  <c r="H152" i="1"/>
  <c r="G152" i="1"/>
  <c r="D152" i="1"/>
  <c r="C152" i="1"/>
  <c r="H151" i="1"/>
  <c r="G151" i="1"/>
  <c r="D151" i="1"/>
  <c r="C151" i="1"/>
  <c r="D150" i="1"/>
  <c r="H150" i="1" s="1"/>
  <c r="C150" i="1"/>
  <c r="D149" i="1"/>
  <c r="H149" i="1" s="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D123" i="1"/>
  <c r="G123" i="1" s="1"/>
  <c r="C123" i="1"/>
  <c r="H122" i="1"/>
  <c r="G122" i="1"/>
  <c r="D122" i="1"/>
  <c r="C122" i="1"/>
  <c r="D121" i="1"/>
  <c r="H121" i="1" s="1"/>
  <c r="C121" i="1"/>
  <c r="C120" i="1"/>
  <c r="H119" i="1"/>
  <c r="G119" i="1"/>
  <c r="D119" i="1"/>
  <c r="C119" i="1"/>
  <c r="D118" i="1"/>
  <c r="H118" i="1" s="1"/>
  <c r="C118" i="1"/>
  <c r="D117" i="1"/>
  <c r="H117" i="1" s="1"/>
  <c r="C117" i="1"/>
  <c r="D116" i="1"/>
  <c r="H116" i="1" s="1"/>
  <c r="C116" i="1"/>
  <c r="H115" i="1"/>
  <c r="G115" i="1"/>
  <c r="D115" i="1"/>
  <c r="C115" i="1"/>
  <c r="H114" i="1"/>
  <c r="G114" i="1"/>
  <c r="D114" i="1"/>
  <c r="C114" i="1"/>
  <c r="H113" i="1"/>
  <c r="G113" i="1"/>
  <c r="D113" i="1"/>
  <c r="C113" i="1"/>
  <c r="H112" i="1"/>
  <c r="D112" i="1"/>
  <c r="G112" i="1" s="1"/>
  <c r="C112" i="1"/>
  <c r="H111" i="1"/>
  <c r="G111" i="1"/>
  <c r="D111" i="1"/>
  <c r="C111" i="1"/>
  <c r="D110" i="1"/>
  <c r="H110" i="1" s="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D93" i="1"/>
  <c r="H93" i="1" s="1"/>
  <c r="C93" i="1"/>
  <c r="H92" i="1"/>
  <c r="G92" i="1"/>
  <c r="D92" i="1"/>
  <c r="C92" i="1"/>
  <c r="H91" i="1"/>
  <c r="G91" i="1"/>
  <c r="D91" i="1"/>
  <c r="C91" i="1"/>
  <c r="D90" i="1"/>
  <c r="H90" i="1" s="1"/>
  <c r="C90" i="1"/>
  <c r="D89" i="1"/>
  <c r="H89" i="1" s="1"/>
  <c r="C89" i="1"/>
  <c r="H88" i="1"/>
  <c r="G88" i="1"/>
  <c r="D88" i="1"/>
  <c r="C88" i="1"/>
  <c r="D87" i="1"/>
  <c r="H87" i="1" s="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D56" i="1"/>
  <c r="G56" i="1" s="1"/>
  <c r="C56" i="1"/>
  <c r="D55" i="1"/>
  <c r="H55" i="1" s="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D27" i="1"/>
  <c r="H27" i="1" s="1"/>
  <c r="C27" i="1"/>
  <c r="H26" i="1"/>
  <c r="G26" i="1"/>
  <c r="D26" i="1"/>
  <c r="C26" i="1"/>
  <c r="D25" i="1"/>
  <c r="H25" i="1" s="1"/>
  <c r="C25" i="1"/>
  <c r="H24" i="1"/>
  <c r="G24" i="1"/>
  <c r="D24" i="1"/>
  <c r="C24" i="1"/>
  <c r="D23" i="1"/>
  <c r="H23" i="1" s="1"/>
  <c r="C23" i="1"/>
  <c r="H22" i="1"/>
  <c r="G22" i="1"/>
  <c r="D22" i="1"/>
  <c r="C22" i="1"/>
  <c r="H21" i="1"/>
  <c r="G21" i="1"/>
  <c r="D21" i="1"/>
  <c r="C21" i="1"/>
  <c r="G20" i="1"/>
  <c r="D20" i="1"/>
  <c r="H20" i="1" s="1"/>
  <c r="C20" i="1"/>
  <c r="D19" i="1"/>
  <c r="H19" i="1" s="1"/>
  <c r="C19" i="1"/>
  <c r="H18" i="1"/>
  <c r="G18" i="1"/>
  <c r="D18" i="1"/>
  <c r="C18" i="1"/>
  <c r="H17" i="1"/>
  <c r="G17" i="1"/>
  <c r="D17" i="1"/>
  <c r="C17" i="1"/>
  <c r="H16" i="1"/>
  <c r="G16" i="1"/>
  <c r="D16" i="1"/>
  <c r="C16" i="1"/>
  <c r="H15" i="1"/>
  <c r="G15" i="1"/>
  <c r="D15" i="1"/>
  <c r="C15" i="1"/>
  <c r="H14" i="1"/>
  <c r="G14" i="1"/>
  <c r="D14" i="1"/>
  <c r="C14" i="1"/>
  <c r="D13" i="1"/>
  <c r="H12" i="1"/>
  <c r="G12" i="1"/>
  <c r="D12" i="1"/>
  <c r="C12" i="1"/>
  <c r="D11" i="1"/>
  <c r="H11" i="1" s="1"/>
  <c r="C11" i="1"/>
  <c r="H10" i="1"/>
  <c r="G10" i="1"/>
  <c r="D10" i="1"/>
  <c r="C10" i="1"/>
  <c r="D9" i="1"/>
  <c r="H9" i="1" s="1"/>
  <c r="C9" i="1"/>
  <c r="D8" i="1"/>
  <c r="H8" i="1" s="1"/>
  <c r="C8" i="1"/>
  <c r="H7" i="1"/>
  <c r="D7" i="1"/>
  <c r="G7" i="1" s="1"/>
  <c r="C7" i="1"/>
  <c r="H6" i="1"/>
  <c r="G6" i="1"/>
  <c r="D6" i="1"/>
  <c r="C6" i="1"/>
  <c r="D5" i="1"/>
  <c r="H5" i="1" s="1"/>
  <c r="C5" i="1"/>
  <c r="D4" i="1"/>
  <c r="H4" i="1" s="1"/>
  <c r="C4" i="1"/>
  <c r="E285" i="9" l="1"/>
  <c r="B285" i="9" s="1"/>
  <c r="E286" i="9"/>
  <c r="B286" i="9" s="1"/>
  <c r="E302" i="9"/>
  <c r="B302" i="9" s="1"/>
  <c r="E32" i="9"/>
  <c r="B32" i="9" s="1"/>
  <c r="E292" i="9"/>
  <c r="B292" i="9" s="1"/>
  <c r="E33" i="9"/>
  <c r="B33" i="9" s="1"/>
  <c r="F215" i="9"/>
  <c r="B215" i="9" s="1"/>
  <c r="G1579" i="1"/>
  <c r="C1576" i="1"/>
  <c r="H1576" i="1" s="1"/>
  <c r="H1511" i="1"/>
  <c r="G1511" i="1"/>
  <c r="G1515" i="1"/>
  <c r="D24" i="8"/>
  <c r="C1499" i="1" s="1"/>
  <c r="G1499" i="1" s="1"/>
  <c r="G1508" i="1"/>
  <c r="H1499" i="1"/>
  <c r="G1504" i="1"/>
  <c r="G1483" i="1"/>
  <c r="G1484" i="1"/>
  <c r="G809" i="1"/>
  <c r="G269" i="1"/>
  <c r="G270" i="1"/>
  <c r="G940" i="1"/>
  <c r="G819" i="1"/>
  <c r="G817" i="1"/>
  <c r="G814" i="1"/>
  <c r="G812" i="1"/>
  <c r="E68" i="9"/>
  <c r="B68" i="9" s="1"/>
  <c r="G732" i="1"/>
  <c r="G718" i="1"/>
  <c r="G715" i="1"/>
  <c r="G711" i="1"/>
  <c r="G657" i="1"/>
  <c r="G654" i="1"/>
  <c r="B275" i="9"/>
  <c r="F213" i="9"/>
  <c r="B213" i="9" s="1"/>
  <c r="E22" i="9"/>
  <c r="B22" i="9" s="1"/>
  <c r="G644" i="1"/>
  <c r="G643" i="1"/>
  <c r="F652" i="4"/>
  <c r="G642" i="1"/>
  <c r="G645" i="1"/>
  <c r="G631" i="1"/>
  <c r="G593" i="1"/>
  <c r="E140" i="9"/>
  <c r="B140" i="9" s="1"/>
  <c r="G594" i="1"/>
  <c r="G406" i="1"/>
  <c r="G405" i="1"/>
  <c r="G404" i="1"/>
  <c r="H364" i="1"/>
  <c r="G364" i="1"/>
  <c r="F369" i="4"/>
  <c r="D359" i="1"/>
  <c r="G348" i="1"/>
  <c r="D347" i="1"/>
  <c r="E299" i="4"/>
  <c r="D294" i="1" s="1"/>
  <c r="G295" i="1"/>
  <c r="G296" i="1"/>
  <c r="G291" i="1"/>
  <c r="F418" i="4"/>
  <c r="G413" i="1"/>
  <c r="E644" i="4"/>
  <c r="D638" i="1" s="1"/>
  <c r="G638" i="1" s="1"/>
  <c r="G289" i="1"/>
  <c r="G412" i="1"/>
  <c r="G411" i="1"/>
  <c r="G265" i="1"/>
  <c r="G264" i="1"/>
  <c r="F268" i="4"/>
  <c r="H260" i="1"/>
  <c r="G261" i="1"/>
  <c r="E263" i="4"/>
  <c r="D259" i="1" s="1"/>
  <c r="E69" i="9"/>
  <c r="B69" i="9" s="1"/>
  <c r="H237" i="1"/>
  <c r="G236" i="1"/>
  <c r="F240" i="4"/>
  <c r="F236" i="4"/>
  <c r="G232" i="1"/>
  <c r="G233" i="1"/>
  <c r="E196" i="4"/>
  <c r="D192" i="1" s="1"/>
  <c r="G192" i="1" s="1"/>
  <c r="G207" i="1"/>
  <c r="H192" i="1"/>
  <c r="G198" i="1"/>
  <c r="G200" i="1"/>
  <c r="F196" i="4"/>
  <c r="H189" i="1"/>
  <c r="G187" i="1"/>
  <c r="H184" i="1"/>
  <c r="G184" i="1"/>
  <c r="B223" i="9"/>
  <c r="B47" i="9"/>
  <c r="G185" i="1"/>
  <c r="E46" i="9"/>
  <c r="B46" i="9" s="1"/>
  <c r="E45" i="9"/>
  <c r="B45" i="9" s="1"/>
  <c r="G182" i="1"/>
  <c r="F177" i="4"/>
  <c r="G181" i="1"/>
  <c r="E44" i="9"/>
  <c r="B44" i="9" s="1"/>
  <c r="G177" i="1"/>
  <c r="H175" i="1"/>
  <c r="G173" i="1"/>
  <c r="G174" i="1"/>
  <c r="G172" i="1"/>
  <c r="G169" i="1"/>
  <c r="G168" i="1"/>
  <c r="G166" i="1"/>
  <c r="G165" i="1"/>
  <c r="G164" i="1"/>
  <c r="E41" i="9"/>
  <c r="B41" i="9" s="1"/>
  <c r="D160" i="1"/>
  <c r="G160" i="1" s="1"/>
  <c r="G162" i="1"/>
  <c r="G161" i="1"/>
  <c r="G157" i="1"/>
  <c r="G156" i="1"/>
  <c r="G155" i="1"/>
  <c r="F218" i="9"/>
  <c r="B218" i="9" s="1"/>
  <c r="G154" i="1"/>
  <c r="G150" i="1"/>
  <c r="E152" i="4"/>
  <c r="H21" i="9" s="1"/>
  <c r="G149" i="1"/>
  <c r="G121" i="1"/>
  <c r="E124" i="4"/>
  <c r="D120" i="1" s="1"/>
  <c r="G118" i="1"/>
  <c r="G116" i="1"/>
  <c r="G117" i="1"/>
  <c r="F217" i="9"/>
  <c r="B217" i="9" s="1"/>
  <c r="G110" i="1"/>
  <c r="F112" i="4"/>
  <c r="G108" i="1"/>
  <c r="G93" i="1"/>
  <c r="E82" i="4"/>
  <c r="D78" i="1" s="1"/>
  <c r="G90" i="1"/>
  <c r="G87" i="1"/>
  <c r="G89" i="1"/>
  <c r="E26" i="9"/>
  <c r="B26" i="9" s="1"/>
  <c r="E50" i="4"/>
  <c r="D46" i="1" s="1"/>
  <c r="G55" i="1"/>
  <c r="G27" i="1"/>
  <c r="G25" i="1"/>
  <c r="G23" i="1"/>
  <c r="F214" i="9"/>
  <c r="B214" i="9" s="1"/>
  <c r="E7" i="4"/>
  <c r="G19" i="1"/>
  <c r="G11" i="1"/>
  <c r="G9" i="1"/>
  <c r="G8" i="1"/>
  <c r="G5" i="1"/>
  <c r="F8" i="4"/>
  <c r="G4" i="1"/>
  <c r="E295" i="9"/>
  <c r="B295" i="9" s="1"/>
  <c r="E27" i="9"/>
  <c r="B27" i="9" s="1"/>
  <c r="H1512" i="1"/>
  <c r="G1512" i="1"/>
  <c r="F36" i="6"/>
  <c r="D35" i="6"/>
  <c r="C1330" i="1"/>
  <c r="I27" i="3"/>
  <c r="D1408" i="1"/>
  <c r="H1537" i="1"/>
  <c r="G1537" i="1"/>
  <c r="H1561" i="1"/>
  <c r="G1561" i="1"/>
  <c r="G163" i="9"/>
  <c r="E163" i="9" s="1"/>
  <c r="B163" i="9" s="1"/>
  <c r="F17" i="4"/>
  <c r="D7" i="4"/>
  <c r="C13" i="1"/>
  <c r="C248" i="1"/>
  <c r="F352" i="4"/>
  <c r="C347" i="1"/>
  <c r="D351" i="4"/>
  <c r="J1474" i="1"/>
  <c r="H1474" i="1"/>
  <c r="G1474" i="1"/>
  <c r="E252" i="4"/>
  <c r="D248" i="1" s="1"/>
  <c r="D255" i="1"/>
  <c r="F259" i="4"/>
  <c r="H1500" i="1"/>
  <c r="G1500" i="1"/>
  <c r="H1416" i="1"/>
  <c r="G1416" i="1"/>
  <c r="F577" i="4"/>
  <c r="D567" i="4"/>
  <c r="C571" i="1"/>
  <c r="H1488" i="1"/>
  <c r="G1488" i="1"/>
  <c r="H1549" i="1"/>
  <c r="G1549" i="1"/>
  <c r="H1573" i="1"/>
  <c r="G1573" i="1"/>
  <c r="F550" i="4"/>
  <c r="D529" i="4"/>
  <c r="C544" i="1"/>
  <c r="F133" i="4"/>
  <c r="C129" i="1"/>
  <c r="F459" i="4"/>
  <c r="C453" i="1"/>
  <c r="H1431" i="1"/>
  <c r="G1431" i="1"/>
  <c r="I1450" i="1"/>
  <c r="H1465" i="1"/>
  <c r="I1465" i="1" s="1"/>
  <c r="F106" i="4"/>
  <c r="C102" i="1"/>
  <c r="H1420" i="1"/>
  <c r="G1420" i="1"/>
  <c r="J1459" i="1"/>
  <c r="H1459" i="1"/>
  <c r="G1459" i="1"/>
  <c r="I1459" i="1" s="1"/>
  <c r="D5" i="6"/>
  <c r="F6" i="6"/>
  <c r="H1525" i="1"/>
  <c r="G1525" i="1"/>
  <c r="G1544" i="1"/>
  <c r="G1556" i="1"/>
  <c r="G1568" i="1"/>
  <c r="G1580" i="1"/>
  <c r="G1413" i="1"/>
  <c r="H1417" i="1"/>
  <c r="G1417" i="1"/>
  <c r="H1432" i="1"/>
  <c r="G1432" i="1"/>
  <c r="J1440" i="1"/>
  <c r="H1440" i="1"/>
  <c r="J1446" i="1"/>
  <c r="G1448" i="1"/>
  <c r="I1448" i="1" s="1"/>
  <c r="J1463" i="1"/>
  <c r="G1478" i="1"/>
  <c r="I1478" i="1" s="1"/>
  <c r="H1489" i="1"/>
  <c r="G1489" i="1"/>
  <c r="H1501" i="1"/>
  <c r="G1501" i="1"/>
  <c r="H1513" i="1"/>
  <c r="G1513" i="1"/>
  <c r="E224" i="4"/>
  <c r="D220" i="1" s="1"/>
  <c r="F345" i="4"/>
  <c r="B266" i="9"/>
  <c r="I1443" i="1"/>
  <c r="H1448" i="1"/>
  <c r="J1472" i="1"/>
  <c r="H1472" i="1"/>
  <c r="G1472" i="1"/>
  <c r="I1472" i="1" s="1"/>
  <c r="H1478" i="1"/>
  <c r="H1545" i="1"/>
  <c r="G1545" i="1"/>
  <c r="H1557" i="1"/>
  <c r="G1557" i="1"/>
  <c r="H1569" i="1"/>
  <c r="G1569" i="1"/>
  <c r="F188" i="4"/>
  <c r="D515" i="4"/>
  <c r="F516" i="4"/>
  <c r="D49" i="8"/>
  <c r="B151" i="9"/>
  <c r="H1414" i="1"/>
  <c r="G1414" i="1"/>
  <c r="H1429" i="1"/>
  <c r="G1429" i="1"/>
  <c r="I1440" i="1"/>
  <c r="I1446" i="1"/>
  <c r="J1457" i="1"/>
  <c r="H1457" i="1"/>
  <c r="G1457" i="1"/>
  <c r="I1457" i="1" s="1"/>
  <c r="I1463" i="1"/>
  <c r="C1300" i="1"/>
  <c r="C1360" i="1"/>
  <c r="G1437" i="1"/>
  <c r="J1476" i="1"/>
  <c r="H1521" i="1"/>
  <c r="G1521" i="1"/>
  <c r="H1533" i="1"/>
  <c r="G1533" i="1"/>
  <c r="G1540" i="1"/>
  <c r="G1552" i="1"/>
  <c r="G1564" i="1"/>
  <c r="F169" i="4"/>
  <c r="D163" i="4"/>
  <c r="F149" i="5"/>
  <c r="G290" i="9"/>
  <c r="E290" i="9" s="1"/>
  <c r="B290" i="9" s="1"/>
  <c r="D146" i="5"/>
  <c r="I29" i="3"/>
  <c r="D1436" i="1"/>
  <c r="B219" i="9"/>
  <c r="H1426" i="1"/>
  <c r="G1426" i="1"/>
  <c r="J1444" i="1"/>
  <c r="H1444" i="1"/>
  <c r="G1454" i="1"/>
  <c r="H1485" i="1"/>
  <c r="G1485" i="1"/>
  <c r="H1497" i="1"/>
  <c r="G1497" i="1"/>
  <c r="H1509" i="1"/>
  <c r="G1509" i="1"/>
  <c r="F128" i="4"/>
  <c r="E129" i="6"/>
  <c r="D1423" i="1" s="1"/>
  <c r="D1424" i="1"/>
  <c r="G1243" i="1"/>
  <c r="G1246" i="1"/>
  <c r="G1249" i="1"/>
  <c r="G1252" i="1"/>
  <c r="G1255" i="1"/>
  <c r="G1258" i="1"/>
  <c r="G1261" i="1"/>
  <c r="G1264" i="1"/>
  <c r="G1267" i="1"/>
  <c r="G1270" i="1"/>
  <c r="G1273" i="1"/>
  <c r="G1276" i="1"/>
  <c r="G1279" i="1"/>
  <c r="G1282" i="1"/>
  <c r="G1285" i="1"/>
  <c r="G1288" i="1"/>
  <c r="G1291" i="1"/>
  <c r="G1294" i="1"/>
  <c r="G1297" i="1"/>
  <c r="G1303" i="1"/>
  <c r="G1306" i="1"/>
  <c r="G1309" i="1"/>
  <c r="G1312" i="1"/>
  <c r="G1315" i="1"/>
  <c r="G1318" i="1"/>
  <c r="G1321" i="1"/>
  <c r="G1324" i="1"/>
  <c r="G1327" i="1"/>
  <c r="G1333" i="1"/>
  <c r="G1336" i="1"/>
  <c r="G1339" i="1"/>
  <c r="G1342" i="1"/>
  <c r="G1345" i="1"/>
  <c r="G1348" i="1"/>
  <c r="G1351" i="1"/>
  <c r="G1354" i="1"/>
  <c r="G1357" i="1"/>
  <c r="G1363" i="1"/>
  <c r="G1366" i="1"/>
  <c r="G1369" i="1"/>
  <c r="G1372" i="1"/>
  <c r="G1375" i="1"/>
  <c r="G1378" i="1"/>
  <c r="G1381" i="1"/>
  <c r="G1384" i="1"/>
  <c r="G1387" i="1"/>
  <c r="G1390" i="1"/>
  <c r="G1393" i="1"/>
  <c r="G1396" i="1"/>
  <c r="G1399" i="1"/>
  <c r="G1402" i="1"/>
  <c r="G1405" i="1"/>
  <c r="G1411" i="1"/>
  <c r="H1438" i="1"/>
  <c r="G1438" i="1"/>
  <c r="I1441" i="1"/>
  <c r="G1476" i="1"/>
  <c r="I1476" i="1" s="1"/>
  <c r="G1528" i="1"/>
  <c r="H1541" i="1"/>
  <c r="G1541" i="1"/>
  <c r="H1553" i="1"/>
  <c r="G1553" i="1"/>
  <c r="H1565" i="1"/>
  <c r="G1565" i="1"/>
  <c r="H1577" i="1"/>
  <c r="G1577" i="1"/>
  <c r="D50" i="4"/>
  <c r="F159" i="4"/>
  <c r="D311" i="4"/>
  <c r="F8" i="5"/>
  <c r="D87" i="5"/>
  <c r="F88" i="5"/>
  <c r="G289" i="9"/>
  <c r="E289" i="9" s="1"/>
  <c r="B289" i="9" s="1"/>
  <c r="G1444" i="1"/>
  <c r="I1444" i="1" s="1"/>
  <c r="J1455" i="1"/>
  <c r="H1455" i="1"/>
  <c r="G1455" i="1"/>
  <c r="I1455" i="1" s="1"/>
  <c r="H1461" i="1"/>
  <c r="G1461" i="1"/>
  <c r="G1467" i="1"/>
  <c r="H1476" i="1"/>
  <c r="F19" i="5"/>
  <c r="D12" i="5"/>
  <c r="H1467" i="1"/>
  <c r="H1529" i="1"/>
  <c r="G1529" i="1"/>
  <c r="G1536" i="1"/>
  <c r="G1548" i="1"/>
  <c r="G1560" i="1"/>
  <c r="G1572" i="1"/>
  <c r="F312" i="4"/>
  <c r="E350" i="4"/>
  <c r="D78" i="5"/>
  <c r="F79" i="5"/>
  <c r="J1442" i="1"/>
  <c r="H1442" i="1"/>
  <c r="I1442" i="1" s="1"/>
  <c r="J1450" i="1"/>
  <c r="G1452" i="1"/>
  <c r="I1452" i="1" s="1"/>
  <c r="J1465" i="1"/>
  <c r="H1481" i="1"/>
  <c r="G1481" i="1"/>
  <c r="H1493" i="1"/>
  <c r="G1493" i="1"/>
  <c r="H1505" i="1"/>
  <c r="G1505" i="1"/>
  <c r="D175" i="5"/>
  <c r="F176" i="5"/>
  <c r="H22" i="3"/>
  <c r="D42" i="8"/>
  <c r="H19" i="9" s="1"/>
  <c r="E19" i="9" s="1"/>
  <c r="B19" i="9" s="1"/>
  <c r="G315" i="9"/>
  <c r="E315" i="9" s="1"/>
  <c r="B122" i="9"/>
  <c r="E129" i="9"/>
  <c r="B129" i="9" s="1"/>
  <c r="B222" i="9"/>
  <c r="B246" i="9"/>
  <c r="D396" i="4"/>
  <c r="F397" i="4"/>
  <c r="F69" i="5"/>
  <c r="D68" i="5"/>
  <c r="B31" i="9"/>
  <c r="B233" i="9"/>
  <c r="D421" i="4"/>
  <c r="F594" i="4"/>
  <c r="D593" i="4"/>
  <c r="G143" i="9"/>
  <c r="E143" i="9" s="1"/>
  <c r="B143" i="9" s="1"/>
  <c r="F603" i="4"/>
  <c r="F115" i="6"/>
  <c r="D114" i="6"/>
  <c r="D82" i="4"/>
  <c r="E163" i="4"/>
  <c r="D159" i="1" s="1"/>
  <c r="D224" i="4"/>
  <c r="D151" i="4" s="1"/>
  <c r="D363" i="4"/>
  <c r="E421" i="4"/>
  <c r="E593" i="4"/>
  <c r="D587" i="1" s="1"/>
  <c r="E176" i="5"/>
  <c r="E141" i="6"/>
  <c r="E93" i="9"/>
  <c r="B93" i="9" s="1"/>
  <c r="B110" i="9"/>
  <c r="E117" i="9"/>
  <c r="B117" i="9" s="1"/>
  <c r="E296" i="9"/>
  <c r="B296" i="9" s="1"/>
  <c r="G1482" i="1"/>
  <c r="G1486" i="1"/>
  <c r="G1490" i="1"/>
  <c r="G1494" i="1"/>
  <c r="G1498" i="1"/>
  <c r="G1502" i="1"/>
  <c r="G1506" i="1"/>
  <c r="G1510" i="1"/>
  <c r="G1514" i="1"/>
  <c r="G1522" i="1"/>
  <c r="G1526" i="1"/>
  <c r="G1530" i="1"/>
  <c r="G1534" i="1"/>
  <c r="G1538" i="1"/>
  <c r="G1542" i="1"/>
  <c r="G1546" i="1"/>
  <c r="G1550" i="1"/>
  <c r="G1554" i="1"/>
  <c r="G1558" i="1"/>
  <c r="G1562" i="1"/>
  <c r="G1566" i="1"/>
  <c r="G1570" i="1"/>
  <c r="G1574" i="1"/>
  <c r="G1578" i="1"/>
  <c r="E12" i="5"/>
  <c r="D990" i="1" s="1"/>
  <c r="E141" i="9"/>
  <c r="B141" i="9" s="1"/>
  <c r="F230" i="9"/>
  <c r="B230" i="9" s="1"/>
  <c r="G1462" i="1"/>
  <c r="I1462" i="1" s="1"/>
  <c r="G1464" i="1"/>
  <c r="I1464" i="1" s="1"/>
  <c r="G1466" i="1"/>
  <c r="I1466" i="1" s="1"/>
  <c r="G1468" i="1"/>
  <c r="I1468" i="1" s="1"/>
  <c r="G1477" i="1"/>
  <c r="G1479" i="1"/>
  <c r="E643" i="4"/>
  <c r="D637" i="1" s="1"/>
  <c r="D134" i="5"/>
  <c r="F135" i="5"/>
  <c r="E307" i="9"/>
  <c r="B307" i="9" s="1"/>
  <c r="G310" i="9"/>
  <c r="E310" i="9" s="1"/>
  <c r="B310" i="9" s="1"/>
  <c r="F206" i="5"/>
  <c r="H1477" i="1"/>
  <c r="H1479" i="1"/>
  <c r="F581" i="4"/>
  <c r="D580" i="4"/>
  <c r="B231" i="9"/>
  <c r="B255" i="9"/>
  <c r="D484" i="4"/>
  <c r="E166" i="9"/>
  <c r="B166" i="9" s="1"/>
  <c r="B228" i="9"/>
  <c r="B245" i="9"/>
  <c r="F417" i="4"/>
  <c r="E484" i="4"/>
  <c r="D478" i="1" s="1"/>
  <c r="E309" i="9"/>
  <c r="B309" i="9" s="1"/>
  <c r="F238" i="5"/>
  <c r="F130" i="6"/>
  <c r="D129" i="6"/>
  <c r="E81" i="9"/>
  <c r="B81" i="9" s="1"/>
  <c r="B139" i="9"/>
  <c r="B146" i="9"/>
  <c r="B225" i="9"/>
  <c r="B269" i="9"/>
  <c r="E308" i="9"/>
  <c r="B308" i="9" s="1"/>
  <c r="H166" i="9"/>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F416" i="4"/>
  <c r="E146" i="5"/>
  <c r="D1124" i="1" s="1"/>
  <c r="G161" i="9"/>
  <c r="E161" i="9" s="1"/>
  <c r="B161" i="9" s="1"/>
  <c r="G164" i="9"/>
  <c r="E164" i="9" s="1"/>
  <c r="B164"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I10" i="9"/>
  <c r="G162" i="9"/>
  <c r="E162" i="9" s="1"/>
  <c r="B162" i="9" s="1"/>
  <c r="G165" i="9"/>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B192" i="9" s="1"/>
  <c r="L192" i="9"/>
  <c r="F192" i="9" s="1"/>
  <c r="G195" i="9"/>
  <c r="E195" i="9" s="1"/>
  <c r="B195" i="9" s="1"/>
  <c r="G198" i="9"/>
  <c r="E198" i="9" s="1"/>
  <c r="B198" i="9" s="1"/>
  <c r="G201" i="9"/>
  <c r="E201" i="9" s="1"/>
  <c r="B201" i="9" s="1"/>
  <c r="G204" i="9"/>
  <c r="E204" i="9" s="1"/>
  <c r="B204" i="9" s="1"/>
  <c r="G207" i="9"/>
  <c r="E207" i="9" s="1"/>
  <c r="B207" i="9" s="1"/>
  <c r="G210" i="9"/>
  <c r="E210" i="9" s="1"/>
  <c r="B210" i="9" s="1"/>
  <c r="G1576" i="1" l="1"/>
  <c r="H359" i="1"/>
  <c r="G359" i="1"/>
  <c r="E298" i="4"/>
  <c r="D293" i="1" s="1"/>
  <c r="E407" i="4"/>
  <c r="D402" i="1" s="1"/>
  <c r="H294" i="1"/>
  <c r="G294" i="1"/>
  <c r="F644" i="4"/>
  <c r="H638" i="1"/>
  <c r="F263" i="4"/>
  <c r="H259" i="1"/>
  <c r="G259" i="1"/>
  <c r="F252" i="4"/>
  <c r="H160" i="1"/>
  <c r="D148" i="1"/>
  <c r="G148" i="1" s="1"/>
  <c r="F152" i="4"/>
  <c r="G21" i="9"/>
  <c r="E21" i="9" s="1"/>
  <c r="G120" i="1"/>
  <c r="H120" i="1"/>
  <c r="F124" i="4"/>
  <c r="E6" i="4"/>
  <c r="D2" i="1" s="1"/>
  <c r="D3" i="1"/>
  <c r="D289" i="4"/>
  <c r="H17" i="3"/>
  <c r="C147" i="1"/>
  <c r="E420" i="4"/>
  <c r="D415" i="1"/>
  <c r="E7" i="5"/>
  <c r="D350" i="4"/>
  <c r="F351" i="4"/>
  <c r="C346" i="1"/>
  <c r="G1436" i="1"/>
  <c r="H1436" i="1"/>
  <c r="F363" i="4"/>
  <c r="C358" i="1"/>
  <c r="C1517" i="1"/>
  <c r="I34" i="3"/>
  <c r="F50" i="4"/>
  <c r="C46" i="1"/>
  <c r="F146" i="5"/>
  <c r="C1124" i="1"/>
  <c r="H347" i="1"/>
  <c r="G347" i="1"/>
  <c r="F421" i="4"/>
  <c r="D420" i="4"/>
  <c r="C415" i="1"/>
  <c r="F224" i="4"/>
  <c r="C220" i="1"/>
  <c r="F68" i="5"/>
  <c r="H21" i="3"/>
  <c r="C1046" i="1"/>
  <c r="B315" i="9"/>
  <c r="E314" i="9"/>
  <c r="I10" i="3" s="1"/>
  <c r="D141" i="6"/>
  <c r="F5" i="6"/>
  <c r="H24" i="3"/>
  <c r="C1299" i="1"/>
  <c r="H248" i="1"/>
  <c r="G248" i="1"/>
  <c r="F134" i="5"/>
  <c r="C1112" i="1"/>
  <c r="F82" i="4"/>
  <c r="C78" i="1"/>
  <c r="F163" i="4"/>
  <c r="C159" i="1"/>
  <c r="E528" i="4"/>
  <c r="G453" i="1"/>
  <c r="H453" i="1"/>
  <c r="F484" i="4"/>
  <c r="C478" i="1"/>
  <c r="H637" i="1"/>
  <c r="G637" i="1"/>
  <c r="F114" i="6"/>
  <c r="H27" i="3"/>
  <c r="C1408" i="1"/>
  <c r="C391" i="1"/>
  <c r="F396" i="4"/>
  <c r="F175" i="5"/>
  <c r="C1152" i="1"/>
  <c r="F12" i="5"/>
  <c r="C990" i="1"/>
  <c r="F87" i="5"/>
  <c r="C1065" i="1"/>
  <c r="H1360" i="1"/>
  <c r="G1360" i="1"/>
  <c r="E68" i="5"/>
  <c r="H255" i="1"/>
  <c r="G255" i="1"/>
  <c r="H148" i="1"/>
  <c r="H1330" i="1"/>
  <c r="G1330" i="1"/>
  <c r="I1479" i="1"/>
  <c r="F78" i="5"/>
  <c r="C1056" i="1"/>
  <c r="D7" i="5"/>
  <c r="H1300" i="1"/>
  <c r="G1300" i="1"/>
  <c r="H129" i="1"/>
  <c r="G129" i="1"/>
  <c r="H571" i="1"/>
  <c r="G571" i="1"/>
  <c r="E151" i="4"/>
  <c r="F35" i="6"/>
  <c r="H25" i="3"/>
  <c r="C1329" i="1"/>
  <c r="I1477" i="1"/>
  <c r="D345" i="1"/>
  <c r="F567" i="4"/>
  <c r="C561" i="1"/>
  <c r="G13" i="1"/>
  <c r="H13" i="1"/>
  <c r="F580" i="4"/>
  <c r="C574" i="1"/>
  <c r="I1467" i="1"/>
  <c r="F311" i="4"/>
  <c r="C306" i="1"/>
  <c r="D298" i="4"/>
  <c r="H1424" i="1"/>
  <c r="G1424" i="1"/>
  <c r="D43" i="8"/>
  <c r="C1524" i="1"/>
  <c r="H544" i="1"/>
  <c r="G544" i="1"/>
  <c r="D6" i="4"/>
  <c r="C3" i="1"/>
  <c r="F7" i="4"/>
  <c r="F129" i="6"/>
  <c r="C1423" i="1"/>
  <c r="I28" i="3"/>
  <c r="D1435" i="1"/>
  <c r="F593" i="4"/>
  <c r="C587" i="1"/>
  <c r="D528" i="4"/>
  <c r="F529" i="4"/>
  <c r="C523" i="1"/>
  <c r="I1474" i="1"/>
  <c r="E165" i="9"/>
  <c r="B165" i="9" s="1"/>
  <c r="E175" i="5"/>
  <c r="D1152" i="1" s="1"/>
  <c r="I22" i="3"/>
  <c r="D1153" i="1"/>
  <c r="C509" i="1"/>
  <c r="F515" i="4"/>
  <c r="H102" i="1"/>
  <c r="G102" i="1"/>
  <c r="E408" i="4" l="1"/>
  <c r="D403" i="1" s="1"/>
  <c r="I16" i="3"/>
  <c r="E412" i="4"/>
  <c r="E639" i="4" s="1"/>
  <c r="H1524" i="1"/>
  <c r="G1524" i="1"/>
  <c r="G561" i="1"/>
  <c r="H561" i="1"/>
  <c r="H1408" i="1"/>
  <c r="G1408" i="1"/>
  <c r="H78" i="1"/>
  <c r="G78" i="1"/>
  <c r="H1124" i="1"/>
  <c r="G1124" i="1"/>
  <c r="G346" i="1"/>
  <c r="H346" i="1"/>
  <c r="I35" i="3"/>
  <c r="C1518" i="1"/>
  <c r="G312" i="9"/>
  <c r="E312" i="9" s="1"/>
  <c r="B21" i="9"/>
  <c r="H1153" i="1"/>
  <c r="G1153" i="1"/>
  <c r="H1423" i="1"/>
  <c r="G1423" i="1"/>
  <c r="I21" i="3"/>
  <c r="D1046" i="1"/>
  <c r="H1046" i="1" s="1"/>
  <c r="H1112" i="1"/>
  <c r="G1112" i="1"/>
  <c r="G1046" i="1"/>
  <c r="H46" i="1"/>
  <c r="G46" i="1"/>
  <c r="F350" i="4"/>
  <c r="D408" i="4"/>
  <c r="C345" i="1"/>
  <c r="H509" i="1"/>
  <c r="G509" i="1"/>
  <c r="F7" i="5"/>
  <c r="D6" i="5"/>
  <c r="H20" i="3"/>
  <c r="C985" i="1"/>
  <c r="E6" i="5"/>
  <c r="I20" i="3"/>
  <c r="D985" i="1"/>
  <c r="G391" i="1"/>
  <c r="H391" i="1"/>
  <c r="D407" i="4"/>
  <c r="C293" i="1"/>
  <c r="F298" i="4"/>
  <c r="H1056" i="1"/>
  <c r="G1056" i="1"/>
  <c r="H1065" i="1"/>
  <c r="G1065" i="1"/>
  <c r="H3" i="1"/>
  <c r="G3" i="1"/>
  <c r="D412" i="4"/>
  <c r="H16" i="3"/>
  <c r="F6" i="4"/>
  <c r="C2" i="1"/>
  <c r="D290" i="4"/>
  <c r="H306" i="1"/>
  <c r="G306" i="1"/>
  <c r="H1329" i="1"/>
  <c r="G1329" i="1"/>
  <c r="H478" i="1"/>
  <c r="G478" i="1"/>
  <c r="G220" i="1"/>
  <c r="H220" i="1"/>
  <c r="H1517" i="1"/>
  <c r="G1517" i="1"/>
  <c r="H11" i="3"/>
  <c r="E635" i="4"/>
  <c r="D629" i="1" s="1"/>
  <c r="D414" i="1"/>
  <c r="H523" i="1"/>
  <c r="G523" i="1"/>
  <c r="H990" i="1"/>
  <c r="G990" i="1"/>
  <c r="H9" i="3"/>
  <c r="H1299" i="1"/>
  <c r="G1299" i="1"/>
  <c r="G313" i="9"/>
  <c r="E313" i="9" s="1"/>
  <c r="B313" i="9" s="1"/>
  <c r="G415" i="1"/>
  <c r="H415" i="1"/>
  <c r="K1450" i="9"/>
  <c r="H574" i="1"/>
  <c r="G574" i="1"/>
  <c r="I17" i="3"/>
  <c r="E289" i="4"/>
  <c r="F289" i="4" s="1"/>
  <c r="D147" i="1"/>
  <c r="G147" i="1" s="1"/>
  <c r="H1152" i="1"/>
  <c r="G1152" i="1"/>
  <c r="D635" i="4"/>
  <c r="F420" i="4"/>
  <c r="C414" i="1"/>
  <c r="G358" i="1"/>
  <c r="H358" i="1"/>
  <c r="D636" i="4"/>
  <c r="F528" i="4"/>
  <c r="C522" i="1"/>
  <c r="H587" i="1"/>
  <c r="G587" i="1"/>
  <c r="E636" i="4"/>
  <c r="D630" i="1" s="1"/>
  <c r="D522" i="1"/>
  <c r="F141" i="6"/>
  <c r="H28" i="3"/>
  <c r="C1435" i="1"/>
  <c r="F151" i="4"/>
  <c r="H159" i="1"/>
  <c r="G159" i="1"/>
  <c r="G317" i="9"/>
  <c r="E317" i="9" s="1"/>
  <c r="D413" i="4"/>
  <c r="D291" i="4"/>
  <c r="C285" i="1"/>
  <c r="H147" i="1" l="1"/>
  <c r="D407" i="1"/>
  <c r="G278" i="9"/>
  <c r="F6" i="5"/>
  <c r="G284" i="9"/>
  <c r="E284" i="9" s="1"/>
  <c r="B284" i="9" s="1"/>
  <c r="C984" i="1"/>
  <c r="N3" i="9"/>
  <c r="H2" i="1"/>
  <c r="G2" i="1"/>
  <c r="H293" i="1"/>
  <c r="G293" i="1"/>
  <c r="C286" i="1"/>
  <c r="F635" i="4"/>
  <c r="C629" i="1"/>
  <c r="F407" i="4"/>
  <c r="C402" i="1"/>
  <c r="H345" i="1"/>
  <c r="G345" i="1"/>
  <c r="G414" i="1"/>
  <c r="H414" i="1"/>
  <c r="F408" i="4"/>
  <c r="C403" i="1"/>
  <c r="F291" i="4"/>
  <c r="C287" i="1"/>
  <c r="D633" i="1"/>
  <c r="D640" i="4"/>
  <c r="D415" i="4"/>
  <c r="C408" i="1"/>
  <c r="D639" i="4"/>
  <c r="F412" i="4"/>
  <c r="C407" i="1"/>
  <c r="D414" i="4"/>
  <c r="E291" i="4"/>
  <c r="D287" i="1" s="1"/>
  <c r="D285" i="1"/>
  <c r="G285" i="1" s="1"/>
  <c r="E413" i="4"/>
  <c r="F413" i="4" s="1"/>
  <c r="E290" i="4"/>
  <c r="F290" i="4" s="1"/>
  <c r="H278" i="9"/>
  <c r="D984" i="1"/>
  <c r="E311" i="9"/>
  <c r="I11" i="3" s="1"/>
  <c r="B312" i="9"/>
  <c r="K3" i="9"/>
  <c r="I9" i="3"/>
  <c r="G522" i="1"/>
  <c r="H522" i="1"/>
  <c r="H985" i="1"/>
  <c r="G985" i="1"/>
  <c r="H1518" i="1"/>
  <c r="G1518" i="1"/>
  <c r="B317" i="9"/>
  <c r="E316" i="9"/>
  <c r="H1435" i="1"/>
  <c r="G1435" i="1"/>
  <c r="F636" i="4"/>
  <c r="C630" i="1"/>
  <c r="D641" i="4" l="1"/>
  <c r="F639" i="4"/>
  <c r="C633" i="1"/>
  <c r="G630" i="1"/>
  <c r="H630" i="1"/>
  <c r="F415" i="4"/>
  <c r="C410" i="1"/>
  <c r="D642" i="4"/>
  <c r="C634" i="1"/>
  <c r="H629" i="1"/>
  <c r="G629" i="1"/>
  <c r="H407" i="1"/>
  <c r="G407" i="1"/>
  <c r="H8" i="3"/>
  <c r="H984" i="1"/>
  <c r="G984" i="1"/>
  <c r="H402" i="1"/>
  <c r="G402" i="1"/>
  <c r="D286" i="1"/>
  <c r="G286" i="1" s="1"/>
  <c r="H285" i="1"/>
  <c r="E640" i="4"/>
  <c r="F640" i="4" s="1"/>
  <c r="E415" i="4"/>
  <c r="D410" i="1" s="1"/>
  <c r="D408" i="1"/>
  <c r="G408" i="1" s="1"/>
  <c r="E414" i="4"/>
  <c r="D409" i="1" s="1"/>
  <c r="H287" i="1"/>
  <c r="G287" i="1"/>
  <c r="C409" i="1"/>
  <c r="G403" i="1"/>
  <c r="H403" i="1"/>
  <c r="E278" i="9"/>
  <c r="H408" i="1" l="1"/>
  <c r="H286" i="1"/>
  <c r="F414" i="4"/>
  <c r="H410" i="1"/>
  <c r="G410" i="1"/>
  <c r="G409" i="1"/>
  <c r="H409" i="1"/>
  <c r="F642" i="4"/>
  <c r="D646" i="4"/>
  <c r="C636" i="1"/>
  <c r="M3" i="9"/>
  <c r="G633" i="1"/>
  <c r="H633" i="1"/>
  <c r="B278" i="9"/>
  <c r="E277" i="9"/>
  <c r="I8" i="3" s="1"/>
  <c r="E642" i="4"/>
  <c r="D634" i="1"/>
  <c r="H634" i="1" s="1"/>
  <c r="E641" i="4"/>
  <c r="D645" i="4"/>
  <c r="C635" i="1"/>
  <c r="F646" i="4" l="1"/>
  <c r="H19" i="3"/>
  <c r="C640" i="1"/>
  <c r="E645" i="4"/>
  <c r="D635" i="1"/>
  <c r="H635" i="1" s="1"/>
  <c r="G276" i="9"/>
  <c r="E276" i="9" s="1"/>
  <c r="B276" i="9" s="1"/>
  <c r="G634" i="1"/>
  <c r="F641" i="4"/>
  <c r="E646" i="4"/>
  <c r="D636" i="1"/>
  <c r="H636" i="1" s="1"/>
  <c r="H18" i="3"/>
  <c r="C639" i="1"/>
  <c r="G636" i="1" l="1"/>
  <c r="I19" i="3"/>
  <c r="D640" i="1"/>
  <c r="H640" i="1" s="1"/>
  <c r="G635" i="1"/>
  <c r="H7" i="3"/>
  <c r="I18" i="3"/>
  <c r="D639" i="1"/>
  <c r="G639" i="1" s="1"/>
  <c r="F645" i="4"/>
  <c r="G640" i="1" l="1"/>
  <c r="H639" i="1"/>
  <c r="J3" i="9"/>
  <c r="M272" i="9" l="1"/>
  <c r="L272" i="9"/>
  <c r="H274" i="9"/>
  <c r="G274" i="9"/>
  <c r="H18" i="9"/>
  <c r="G18" i="9"/>
  <c r="I11" i="9"/>
  <c r="K8" i="9"/>
  <c r="J6" i="9"/>
  <c r="I6" i="9"/>
  <c r="K13" i="9"/>
  <c r="J13" i="9"/>
  <c r="G16" i="9"/>
  <c r="K11" i="9"/>
  <c r="L16" i="9"/>
  <c r="H16" i="9"/>
  <c r="K5" i="9"/>
  <c r="J10" i="9"/>
  <c r="L15" i="9"/>
  <c r="I9" i="9"/>
  <c r="J17" i="9"/>
  <c r="I7" i="9"/>
  <c r="J11" i="9"/>
  <c r="K9" i="9"/>
  <c r="H17" i="9"/>
  <c r="M16" i="9"/>
  <c r="J7" i="9"/>
  <c r="J5" i="9"/>
  <c r="I8" i="9"/>
  <c r="I12" i="9"/>
  <c r="I5" i="9"/>
  <c r="K10" i="9"/>
  <c r="J8" i="9"/>
  <c r="K7" i="9"/>
  <c r="K12" i="9"/>
  <c r="M15" i="9"/>
  <c r="I13" i="9"/>
  <c r="J12" i="9"/>
  <c r="H15" i="9"/>
  <c r="I17" i="9"/>
  <c r="J9" i="9"/>
  <c r="K6" i="9"/>
  <c r="G15" i="9"/>
  <c r="G17" i="9"/>
  <c r="E13" i="9" l="1"/>
  <c r="B13" i="9" s="1"/>
  <c r="E274" i="9"/>
  <c r="B274" i="9" s="1"/>
  <c r="E15" i="9"/>
  <c r="E5" i="9"/>
  <c r="B5" i="9" s="1"/>
  <c r="F15" i="9"/>
  <c r="E16" i="9"/>
  <c r="E8" i="9"/>
  <c r="B8" i="9" s="1"/>
  <c r="E7" i="9"/>
  <c r="B7" i="9" s="1"/>
  <c r="E6" i="9"/>
  <c r="B6" i="9" s="1"/>
  <c r="E17" i="9"/>
  <c r="B17" i="9" s="1"/>
  <c r="E9" i="9"/>
  <c r="B9" i="9" s="1"/>
  <c r="E11" i="9"/>
  <c r="B11" i="9" s="1"/>
  <c r="E12" i="9"/>
  <c r="B12" i="9" s="1"/>
  <c r="E10" i="9"/>
  <c r="B10" i="9" s="1"/>
  <c r="E18" i="9"/>
  <c r="B18" i="9" s="1"/>
  <c r="E20" i="9"/>
  <c r="I7" i="3" s="1"/>
  <c r="F16" i="9"/>
  <c r="F272" i="9"/>
  <c r="B15" i="9" l="1"/>
  <c r="E14" i="9"/>
  <c r="F14" i="9"/>
  <c r="B16" i="9"/>
  <c r="B272" i="9"/>
  <c r="F20" i="9"/>
  <c r="F3" i="9" s="1"/>
  <c r="E4" i="9"/>
  <c r="E3" i="9" l="1"/>
</calcChain>
</file>

<file path=xl/sharedStrings.xml><?xml version="1.0" encoding="utf-8"?>
<sst xmlns="http://schemas.openxmlformats.org/spreadsheetml/2006/main" count="4360" uniqueCount="3422">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</sst>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450139.81999999995</v>
      </c>
      <c r="D2" s="6">
        <f>'PR-RAS'!E6</f>
        <v>598211.64000000013</v>
      </c>
      <c r="E2" s="6">
        <v>0</v>
      </c>
      <c r="F2" s="6">
        <v>0</v>
      </c>
      <c r="G2" s="7">
        <f t="shared" ref="G2:G264" si="0">(B2/1000)*(C2*1+D2*2)</f>
        <v>1646.5631000000001</v>
      </c>
      <c r="H2" s="7">
        <f t="shared" ref="H2:H264" si="1">ABS(C2-ROUND(C2,0))+ABS(D2-ROUND(D2,0))</f>
        <v>0.53999999992083758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276059.42</v>
      </c>
      <c r="D3" s="1">
        <f>'PR-RAS'!E7</f>
        <v>381131.04000000004</v>
      </c>
      <c r="E3" s="1">
        <v>0</v>
      </c>
      <c r="F3" s="1">
        <v>0</v>
      </c>
      <c r="G3" s="2">
        <f t="shared" si="0"/>
        <v>2076.643</v>
      </c>
      <c r="H3" s="2">
        <f t="shared" si="1"/>
        <v>0.46000000002095476</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268165.48</v>
      </c>
      <c r="D4" s="1">
        <f>'PR-RAS'!E8</f>
        <v>370266.09</v>
      </c>
      <c r="E4" s="1">
        <v>0</v>
      </c>
      <c r="F4" s="1">
        <v>0</v>
      </c>
      <c r="G4" s="2">
        <f t="shared" si="0"/>
        <v>3026.0929800000004</v>
      </c>
      <c r="H4" s="2">
        <f t="shared" si="1"/>
        <v>0.57000000000698492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221482.21</v>
      </c>
      <c r="D5" s="1">
        <f>'PR-RAS'!E9</f>
        <v>260507.89</v>
      </c>
      <c r="E5" s="1">
        <v>0</v>
      </c>
      <c r="F5" s="1">
        <v>0</v>
      </c>
      <c r="G5" s="2">
        <f t="shared" si="0"/>
        <v>2969.9919599999998</v>
      </c>
      <c r="H5" s="2">
        <f t="shared" si="1"/>
        <v>0.31999999997788109</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18485.12</v>
      </c>
      <c r="D6" s="1">
        <f>'PR-RAS'!E10</f>
        <v>28384.12</v>
      </c>
      <c r="E6" s="1">
        <v>0</v>
      </c>
      <c r="F6" s="1">
        <v>0</v>
      </c>
      <c r="G6" s="2">
        <f t="shared" si="0"/>
        <v>376.26679999999999</v>
      </c>
      <c r="H6" s="2">
        <f t="shared" si="1"/>
        <v>0.23999999999796273</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5813.36</v>
      </c>
      <c r="D7" s="1">
        <f>'PR-RAS'!E11</f>
        <v>8551.5300000000007</v>
      </c>
      <c r="E7" s="1">
        <v>0</v>
      </c>
      <c r="F7" s="1">
        <v>0</v>
      </c>
      <c r="G7" s="2">
        <f t="shared" si="0"/>
        <v>137.49852000000001</v>
      </c>
      <c r="H7" s="2">
        <f t="shared" si="1"/>
        <v>0.82999999999901775</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58893.08</v>
      </c>
      <c r="D8" s="1">
        <f>'PR-RAS'!E12</f>
        <v>73447.42</v>
      </c>
      <c r="E8" s="1">
        <v>0</v>
      </c>
      <c r="F8" s="1">
        <v>0</v>
      </c>
      <c r="G8" s="2">
        <f t="shared" si="0"/>
        <v>1440.5154399999999</v>
      </c>
      <c r="H8" s="2">
        <f t="shared" si="1"/>
        <v>0.5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13544.9</v>
      </c>
      <c r="D9" s="1">
        <f>'PR-RAS'!E13</f>
        <v>54782.93</v>
      </c>
      <c r="E9" s="1">
        <v>0</v>
      </c>
      <c r="F9" s="1">
        <v>0</v>
      </c>
      <c r="G9" s="2">
        <f t="shared" si="0"/>
        <v>984.88607999999999</v>
      </c>
      <c r="H9" s="2">
        <f t="shared" si="1"/>
        <v>0.17000000000007276</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50053.19</v>
      </c>
      <c r="D11" s="1">
        <f>'PR-RAS'!E15</f>
        <v>55407.8</v>
      </c>
      <c r="E11" s="1">
        <v>0</v>
      </c>
      <c r="F11" s="1">
        <v>0</v>
      </c>
      <c r="G11" s="2">
        <f t="shared" si="0"/>
        <v>1608.6879000000001</v>
      </c>
      <c r="H11" s="2">
        <f t="shared" si="1"/>
        <v>0.38999999999941792</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3603.18</v>
      </c>
      <c r="D19" s="1">
        <f>'PR-RAS'!E23</f>
        <v>6126.43</v>
      </c>
      <c r="E19" s="1">
        <v>0</v>
      </c>
      <c r="F19" s="1">
        <v>0</v>
      </c>
      <c r="G19" s="2">
        <f t="shared" si="0"/>
        <v>285.40872000000002</v>
      </c>
      <c r="H19" s="2">
        <f t="shared" si="1"/>
        <v>0.61000000000012733</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1516.77</v>
      </c>
      <c r="D20" s="1">
        <f>'PR-RAS'!E24</f>
        <v>1199.3699999999999</v>
      </c>
      <c r="E20" s="1">
        <v>0</v>
      </c>
      <c r="F20" s="1">
        <v>0</v>
      </c>
      <c r="G20" s="2">
        <f t="shared" si="0"/>
        <v>74.394689999999997</v>
      </c>
      <c r="H20" s="2">
        <f t="shared" si="1"/>
        <v>0.59999999999990905</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2086.41</v>
      </c>
      <c r="D23" s="1">
        <f>'PR-RAS'!E27</f>
        <v>4927.0600000000004</v>
      </c>
      <c r="E23" s="1">
        <v>0</v>
      </c>
      <c r="F23" s="1">
        <v>0</v>
      </c>
      <c r="G23" s="2">
        <f t="shared" si="0"/>
        <v>262.69166000000001</v>
      </c>
      <c r="H23" s="2">
        <f t="shared" si="1"/>
        <v>0.47000000000025466</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4290.7599999999993</v>
      </c>
      <c r="D25" s="1">
        <f>'PR-RAS'!E29</f>
        <v>4738.5200000000004</v>
      </c>
      <c r="E25" s="1">
        <v>0</v>
      </c>
      <c r="F25" s="1">
        <v>0</v>
      </c>
      <c r="G25" s="2">
        <f t="shared" si="0"/>
        <v>330.42719999999997</v>
      </c>
      <c r="H25" s="2">
        <f t="shared" si="1"/>
        <v>0.72000000000025466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4234.3999999999996</v>
      </c>
      <c r="D27" s="1">
        <f>'PR-RAS'!E31</f>
        <v>4738.5200000000004</v>
      </c>
      <c r="E27" s="1">
        <v>0</v>
      </c>
      <c r="F27" s="1">
        <v>0</v>
      </c>
      <c r="G27" s="2">
        <f t="shared" si="0"/>
        <v>356.49743999999998</v>
      </c>
      <c r="H27" s="2">
        <f t="shared" si="1"/>
        <v>0.87999999999919964</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56.36</v>
      </c>
      <c r="D29" s="1">
        <f>'PR-RAS'!E33</f>
        <v>0</v>
      </c>
      <c r="E29" s="1">
        <v>0</v>
      </c>
      <c r="F29" s="1">
        <v>0</v>
      </c>
      <c r="G29" s="2">
        <f t="shared" si="0"/>
        <v>1.5780799999999999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104736.92000000001</v>
      </c>
      <c r="D46" s="1">
        <f>'PR-RAS'!E50</f>
        <v>144576.91</v>
      </c>
      <c r="E46" s="1">
        <v>0</v>
      </c>
      <c r="F46" s="1">
        <v>0</v>
      </c>
      <c r="G46" s="2">
        <f t="shared" si="0"/>
        <v>17725.083299999998</v>
      </c>
      <c r="H46" s="2">
        <f t="shared" si="1"/>
        <v>0.16999999998370185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104736.92000000001</v>
      </c>
      <c r="D55" s="1">
        <f>'PR-RAS'!E59</f>
        <v>144576.91</v>
      </c>
      <c r="E55" s="1">
        <v>0</v>
      </c>
      <c r="F55" s="1">
        <v>0</v>
      </c>
      <c r="G55" s="2">
        <f t="shared" si="0"/>
        <v>21270.09996</v>
      </c>
      <c r="H55" s="2">
        <f t="shared" si="1"/>
        <v>0.16999999998370185</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91333.24</v>
      </c>
      <c r="D56" s="1">
        <f>'PR-RAS'!E60</f>
        <v>144576.91</v>
      </c>
      <c r="E56" s="1">
        <v>0</v>
      </c>
      <c r="F56" s="1">
        <v>0</v>
      </c>
      <c r="G56" s="2">
        <f t="shared" si="0"/>
        <v>20926.7883</v>
      </c>
      <c r="H56" s="2">
        <f t="shared" si="1"/>
        <v>0.33000000000174623</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13403.68</v>
      </c>
      <c r="D57" s="1">
        <f>'PR-RAS'!E61</f>
        <v>0</v>
      </c>
      <c r="E57" s="1">
        <v>0</v>
      </c>
      <c r="F57" s="1">
        <v>0</v>
      </c>
      <c r="G57" s="2">
        <f t="shared" si="0"/>
        <v>750.60608000000002</v>
      </c>
      <c r="H57" s="2">
        <f t="shared" si="1"/>
        <v>0.31999999999970896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5846.56</v>
      </c>
      <c r="D78" s="1">
        <f>'PR-RAS'!E82</f>
        <v>10398.549999999999</v>
      </c>
      <c r="E78" s="1">
        <v>0</v>
      </c>
      <c r="F78" s="1">
        <v>0</v>
      </c>
      <c r="G78" s="2">
        <f t="shared" si="0"/>
        <v>2051.5618199999999</v>
      </c>
      <c r="H78" s="2">
        <f t="shared" si="1"/>
        <v>0.89000000000032742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0.05</v>
      </c>
      <c r="D79" s="1">
        <f>'PR-RAS'!E83</f>
        <v>0</v>
      </c>
      <c r="E79" s="1">
        <v>0</v>
      </c>
      <c r="F79" s="1">
        <v>0</v>
      </c>
      <c r="G79" s="2">
        <f t="shared" si="0"/>
        <v>3.9000000000000003E-3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0.05</v>
      </c>
      <c r="D83" s="1">
        <f>'PR-RAS'!E87</f>
        <v>0</v>
      </c>
      <c r="E83" s="1">
        <v>0</v>
      </c>
      <c r="F83" s="1">
        <v>0</v>
      </c>
      <c r="G83" s="2">
        <f t="shared" si="0"/>
        <v>4.1000000000000003E-3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5846.51</v>
      </c>
      <c r="D87" s="1">
        <f>'PR-RAS'!E91</f>
        <v>10398.549999999999</v>
      </c>
      <c r="E87" s="1">
        <v>0</v>
      </c>
      <c r="F87" s="1">
        <v>0</v>
      </c>
      <c r="G87" s="2">
        <f t="shared" si="0"/>
        <v>2291.3504599999997</v>
      </c>
      <c r="H87" s="2">
        <f t="shared" si="1"/>
        <v>0.94000000000050932</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511.56</v>
      </c>
      <c r="D89" s="1">
        <f>'PR-RAS'!E93</f>
        <v>566.82000000000005</v>
      </c>
      <c r="E89" s="1">
        <v>0</v>
      </c>
      <c r="F89" s="1">
        <v>0</v>
      </c>
      <c r="G89" s="2">
        <f t="shared" si="0"/>
        <v>144.77760000000001</v>
      </c>
      <c r="H89" s="2">
        <f t="shared" si="1"/>
        <v>0.6199999999999477</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5147.74</v>
      </c>
      <c r="D90" s="1">
        <f>'PR-RAS'!E94</f>
        <v>9811.83</v>
      </c>
      <c r="E90" s="1">
        <v>0</v>
      </c>
      <c r="F90" s="1">
        <v>0</v>
      </c>
      <c r="G90" s="2">
        <f t="shared" si="0"/>
        <v>2204.6545999999998</v>
      </c>
      <c r="H90" s="2">
        <f t="shared" si="1"/>
        <v>0.43000000000029104</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187.21</v>
      </c>
      <c r="D93" s="1">
        <f>'PR-RAS'!E97</f>
        <v>19.899999999999999</v>
      </c>
      <c r="E93" s="1">
        <v>0</v>
      </c>
      <c r="F93" s="1">
        <v>0</v>
      </c>
      <c r="G93" s="2">
        <f t="shared" si="0"/>
        <v>20.884919999999997</v>
      </c>
      <c r="H93" s="2">
        <f t="shared" si="1"/>
        <v>0.31000000000000938</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35035.810000000005</v>
      </c>
      <c r="D102" s="1">
        <f>'PR-RAS'!E106</f>
        <v>39125.129999999997</v>
      </c>
      <c r="E102" s="1">
        <v>0</v>
      </c>
      <c r="F102" s="1">
        <v>0</v>
      </c>
      <c r="G102" s="2">
        <f t="shared" si="0"/>
        <v>11441.893070000002</v>
      </c>
      <c r="H102" s="2">
        <f t="shared" si="1"/>
        <v>0.319999999992433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296.18</v>
      </c>
      <c r="D108" s="1">
        <f>'PR-RAS'!E112</f>
        <v>346.55</v>
      </c>
      <c r="E108" s="1">
        <v>0</v>
      </c>
      <c r="F108" s="1">
        <v>0</v>
      </c>
      <c r="G108" s="2">
        <f t="shared" si="0"/>
        <v>105.85296</v>
      </c>
      <c r="H108" s="2">
        <f t="shared" si="1"/>
        <v>0.62999999999999545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95.86</v>
      </c>
      <c r="D110" s="1">
        <f>'PR-RAS'!E114</f>
        <v>140.55000000000001</v>
      </c>
      <c r="E110" s="1">
        <v>0</v>
      </c>
      <c r="F110" s="1">
        <v>0</v>
      </c>
      <c r="G110" s="2">
        <f t="shared" si="0"/>
        <v>41.088640000000005</v>
      </c>
      <c r="H110" s="2">
        <f t="shared" si="1"/>
        <v>0.5899999999999892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200</v>
      </c>
      <c r="E112" s="1">
        <v>0</v>
      </c>
      <c r="F112" s="1">
        <v>0</v>
      </c>
      <c r="G112" s="2">
        <f t="shared" si="0"/>
        <v>44.4</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200.32</v>
      </c>
      <c r="D113" s="1">
        <f>'PR-RAS'!E117</f>
        <v>6</v>
      </c>
      <c r="E113" s="1">
        <v>0</v>
      </c>
      <c r="F113" s="1">
        <v>0</v>
      </c>
      <c r="G113" s="2">
        <f t="shared" si="0"/>
        <v>23.77984</v>
      </c>
      <c r="H113" s="2">
        <f t="shared" si="1"/>
        <v>0.31999999999999318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34739.630000000005</v>
      </c>
      <c r="D116" s="1">
        <f>'PR-RAS'!E120</f>
        <v>38778.579999999994</v>
      </c>
      <c r="E116" s="1">
        <v>0</v>
      </c>
      <c r="F116" s="1">
        <v>0</v>
      </c>
      <c r="G116" s="2">
        <f t="shared" si="0"/>
        <v>12914.13085</v>
      </c>
      <c r="H116" s="2">
        <f t="shared" si="1"/>
        <v>0.79000000000087311</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405.66</v>
      </c>
      <c r="D117" s="1">
        <f>'PR-RAS'!E121</f>
        <v>698.95</v>
      </c>
      <c r="E117" s="1">
        <v>0</v>
      </c>
      <c r="F117" s="1">
        <v>0</v>
      </c>
      <c r="G117" s="2">
        <f t="shared" si="0"/>
        <v>209.21296000000004</v>
      </c>
      <c r="H117" s="2">
        <f t="shared" si="1"/>
        <v>0.38999999999992951</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34333.97</v>
      </c>
      <c r="D118" s="1">
        <f>'PR-RAS'!E122</f>
        <v>38079.629999999997</v>
      </c>
      <c r="E118" s="1">
        <v>0</v>
      </c>
      <c r="F118" s="1">
        <v>0</v>
      </c>
      <c r="G118" s="2">
        <f t="shared" si="0"/>
        <v>12927.707910000001</v>
      </c>
      <c r="H118" s="2">
        <f t="shared" si="1"/>
        <v>0.40000000000145519</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28461.11</v>
      </c>
      <c r="D120" s="1">
        <f>'PR-RAS'!E124</f>
        <v>22980.01</v>
      </c>
      <c r="E120" s="1">
        <v>0</v>
      </c>
      <c r="F120" s="1">
        <v>0</v>
      </c>
      <c r="G120" s="2">
        <f t="shared" si="0"/>
        <v>8856.1144700000004</v>
      </c>
      <c r="H120" s="2">
        <f t="shared" si="1"/>
        <v>0.11999999999898137</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28461.11</v>
      </c>
      <c r="D121" s="1">
        <f>'PR-RAS'!E125</f>
        <v>22980.01</v>
      </c>
      <c r="E121" s="1">
        <v>0</v>
      </c>
      <c r="F121" s="1">
        <v>0</v>
      </c>
      <c r="G121" s="2">
        <f t="shared" si="0"/>
        <v>8930.5356000000011</v>
      </c>
      <c r="H121" s="2">
        <f t="shared" si="1"/>
        <v>0.11999999999898137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28461.11</v>
      </c>
      <c r="D123" s="1">
        <f>'PR-RAS'!E127</f>
        <v>22980.01</v>
      </c>
      <c r="E123" s="1">
        <v>0</v>
      </c>
      <c r="F123" s="1">
        <v>0</v>
      </c>
      <c r="G123" s="2">
        <f t="shared" si="0"/>
        <v>9079.3778600000005</v>
      </c>
      <c r="H123" s="2">
        <f t="shared" si="1"/>
        <v>0.11999999999898137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259932.62</v>
      </c>
      <c r="D147" s="1">
        <f>'PR-RAS'!E151</f>
        <v>545227.52000000002</v>
      </c>
      <c r="E147" s="1">
        <v>0</v>
      </c>
      <c r="F147" s="1">
        <v>0</v>
      </c>
      <c r="G147" s="2">
        <f t="shared" si="0"/>
        <v>197156.59836</v>
      </c>
      <c r="H147" s="2">
        <f t="shared" si="1"/>
        <v>0.85999999998603016</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44352.25</v>
      </c>
      <c r="D148" s="1">
        <f>'PR-RAS'!E152</f>
        <v>47826.9</v>
      </c>
      <c r="E148" s="1">
        <v>0</v>
      </c>
      <c r="F148" s="1">
        <v>0</v>
      </c>
      <c r="G148" s="2">
        <f t="shared" si="0"/>
        <v>20580.889349999998</v>
      </c>
      <c r="H148" s="2">
        <f t="shared" si="1"/>
        <v>0.34999999999854481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25696.54</v>
      </c>
      <c r="D149" s="1">
        <f>'PR-RAS'!E153</f>
        <v>30989.99</v>
      </c>
      <c r="E149" s="1">
        <v>0</v>
      </c>
      <c r="F149" s="1">
        <v>0</v>
      </c>
      <c r="G149" s="2">
        <f t="shared" si="0"/>
        <v>12976.124959999999</v>
      </c>
      <c r="H149" s="2">
        <f t="shared" si="1"/>
        <v>0.46999999999752617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25696.54</v>
      </c>
      <c r="D150" s="1">
        <f>'PR-RAS'!E154</f>
        <v>30989.99</v>
      </c>
      <c r="E150" s="1">
        <v>0</v>
      </c>
      <c r="F150" s="1">
        <v>0</v>
      </c>
      <c r="G150" s="2">
        <f t="shared" si="0"/>
        <v>13063.80148</v>
      </c>
      <c r="H150" s="2">
        <f t="shared" si="1"/>
        <v>0.46999999999752617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6931.58</v>
      </c>
      <c r="D154" s="1">
        <f>'PR-RAS'!E158</f>
        <v>3331.8</v>
      </c>
      <c r="E154" s="1">
        <v>0</v>
      </c>
      <c r="F154" s="1">
        <v>0</v>
      </c>
      <c r="G154" s="2">
        <f t="shared" si="0"/>
        <v>2080.0625399999999</v>
      </c>
      <c r="H154" s="2">
        <f t="shared" si="1"/>
        <v>0.61999999999989086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11724.130000000001</v>
      </c>
      <c r="D155" s="1">
        <f>'PR-RAS'!E159</f>
        <v>13505.11</v>
      </c>
      <c r="E155" s="1">
        <v>0</v>
      </c>
      <c r="F155" s="1">
        <v>0</v>
      </c>
      <c r="G155" s="2">
        <f t="shared" si="0"/>
        <v>5965.0899000000009</v>
      </c>
      <c r="H155" s="2">
        <f t="shared" si="1"/>
        <v>0.24000000000160071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6424.16</v>
      </c>
      <c r="D156" s="1">
        <f>'PR-RAS'!E160</f>
        <v>7203.24</v>
      </c>
      <c r="E156" s="1">
        <v>0</v>
      </c>
      <c r="F156" s="1">
        <v>0</v>
      </c>
      <c r="G156" s="2">
        <f t="shared" si="0"/>
        <v>3228.7491999999997</v>
      </c>
      <c r="H156" s="2">
        <f t="shared" si="1"/>
        <v>0.3999999999996362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5299.97</v>
      </c>
      <c r="D157" s="1">
        <f>'PR-RAS'!E161</f>
        <v>6301.87</v>
      </c>
      <c r="E157" s="1">
        <v>0</v>
      </c>
      <c r="F157" s="1">
        <v>0</v>
      </c>
      <c r="G157" s="2">
        <f t="shared" si="0"/>
        <v>2792.97876</v>
      </c>
      <c r="H157" s="2">
        <f t="shared" si="1"/>
        <v>0.15999999999985448</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115718.14</v>
      </c>
      <c r="D159" s="1">
        <f>'PR-RAS'!E163</f>
        <v>122894.49</v>
      </c>
      <c r="E159" s="1">
        <v>0</v>
      </c>
      <c r="F159" s="1">
        <v>0</v>
      </c>
      <c r="G159" s="2">
        <f t="shared" si="0"/>
        <v>57118.124960000001</v>
      </c>
      <c r="H159" s="2">
        <f t="shared" si="1"/>
        <v>0.63000000000465661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2296.5</v>
      </c>
      <c r="D160" s="1">
        <f>'PR-RAS'!E164</f>
        <v>2705.75</v>
      </c>
      <c r="E160" s="1">
        <v>0</v>
      </c>
      <c r="F160" s="1">
        <v>0</v>
      </c>
      <c r="G160" s="2">
        <f t="shared" si="0"/>
        <v>1225.5720000000001</v>
      </c>
      <c r="H160" s="2">
        <f t="shared" si="1"/>
        <v>0.75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30</v>
      </c>
      <c r="E161" s="1">
        <v>0</v>
      </c>
      <c r="F161" s="1">
        <v>0</v>
      </c>
      <c r="G161" s="2">
        <f t="shared" si="0"/>
        <v>9.6</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2121.5</v>
      </c>
      <c r="D162" s="1">
        <f>'PR-RAS'!E166</f>
        <v>2587.35</v>
      </c>
      <c r="E162" s="1">
        <v>0</v>
      </c>
      <c r="F162" s="1">
        <v>0</v>
      </c>
      <c r="G162" s="2">
        <f t="shared" si="0"/>
        <v>1174.6882000000001</v>
      </c>
      <c r="H162" s="2">
        <f t="shared" si="1"/>
        <v>0.84999999999990905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175</v>
      </c>
      <c r="D163" s="1">
        <f>'PR-RAS'!E167</f>
        <v>0</v>
      </c>
      <c r="E163" s="1">
        <v>0</v>
      </c>
      <c r="F163" s="1">
        <v>0</v>
      </c>
      <c r="G163" s="2">
        <f t="shared" si="0"/>
        <v>28.35</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88.4</v>
      </c>
      <c r="E164" s="1">
        <v>0</v>
      </c>
      <c r="F164" s="1">
        <v>0</v>
      </c>
      <c r="G164" s="2">
        <f t="shared" si="0"/>
        <v>28.818400000000004</v>
      </c>
      <c r="H164" s="2">
        <f t="shared" si="1"/>
        <v>0.40000000000000568</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38449.800000000003</v>
      </c>
      <c r="D165" s="1">
        <f>'PR-RAS'!E169</f>
        <v>41575.339999999997</v>
      </c>
      <c r="E165" s="1">
        <v>0</v>
      </c>
      <c r="F165" s="1">
        <v>0</v>
      </c>
      <c r="G165" s="2">
        <f t="shared" si="0"/>
        <v>19942.478719999999</v>
      </c>
      <c r="H165" s="2">
        <f t="shared" si="1"/>
        <v>0.53999999999359716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562.03</v>
      </c>
      <c r="D166" s="1">
        <f>'PR-RAS'!E170</f>
        <v>1027.1400000000001</v>
      </c>
      <c r="E166" s="1">
        <v>0</v>
      </c>
      <c r="F166" s="1">
        <v>0</v>
      </c>
      <c r="G166" s="2">
        <f t="shared" si="0"/>
        <v>431.69115000000011</v>
      </c>
      <c r="H166" s="2">
        <f t="shared" si="1"/>
        <v>0.17000000000007276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33360.980000000003</v>
      </c>
      <c r="D168" s="1">
        <f>'PR-RAS'!E172</f>
        <v>26347.99</v>
      </c>
      <c r="E168" s="1">
        <v>0</v>
      </c>
      <c r="F168" s="1">
        <v>0</v>
      </c>
      <c r="G168" s="2">
        <f t="shared" si="0"/>
        <v>14371.512320000002</v>
      </c>
      <c r="H168" s="2">
        <f t="shared" si="1"/>
        <v>2.9999999995197868E-2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4507.29</v>
      </c>
      <c r="D169" s="1">
        <f>'PR-RAS'!E173</f>
        <v>14116.76</v>
      </c>
      <c r="E169" s="1">
        <v>0</v>
      </c>
      <c r="F169" s="1">
        <v>0</v>
      </c>
      <c r="G169" s="2">
        <f t="shared" si="0"/>
        <v>5500.4560800000008</v>
      </c>
      <c r="H169" s="2">
        <f t="shared" si="1"/>
        <v>0.52999999999974534</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19.5</v>
      </c>
      <c r="D170" s="1">
        <f>'PR-RAS'!E174</f>
        <v>0</v>
      </c>
      <c r="E170" s="1">
        <v>0</v>
      </c>
      <c r="F170" s="1">
        <v>0</v>
      </c>
      <c r="G170" s="2">
        <f t="shared" si="0"/>
        <v>3.2955000000000001</v>
      </c>
      <c r="H170" s="2">
        <f t="shared" si="1"/>
        <v>0.5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83.45</v>
      </c>
      <c r="E172" s="1">
        <v>0</v>
      </c>
      <c r="F172" s="1">
        <v>0</v>
      </c>
      <c r="G172" s="2">
        <f t="shared" si="0"/>
        <v>28.539900000000003</v>
      </c>
      <c r="H172" s="2">
        <f t="shared" si="1"/>
        <v>0.45000000000000284</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63169.22</v>
      </c>
      <c r="D173" s="1">
        <f>'PR-RAS'!E177</f>
        <v>60038.880000000005</v>
      </c>
      <c r="E173" s="1">
        <v>0</v>
      </c>
      <c r="F173" s="1">
        <v>0</v>
      </c>
      <c r="G173" s="2">
        <f t="shared" si="0"/>
        <v>31518.48056</v>
      </c>
      <c r="H173" s="2">
        <f t="shared" si="1"/>
        <v>0.33999999999650754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2937.51</v>
      </c>
      <c r="D174" s="1">
        <f>'PR-RAS'!E178</f>
        <v>5527.3</v>
      </c>
      <c r="E174" s="1">
        <v>0</v>
      </c>
      <c r="F174" s="1">
        <v>0</v>
      </c>
      <c r="G174" s="2">
        <f t="shared" si="0"/>
        <v>2420.6350299999999</v>
      </c>
      <c r="H174" s="2">
        <f t="shared" si="1"/>
        <v>0.78999999999996362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19413.97</v>
      </c>
      <c r="D175" s="1">
        <f>'PR-RAS'!E179</f>
        <v>20510.02</v>
      </c>
      <c r="E175" s="1">
        <v>0</v>
      </c>
      <c r="F175" s="1">
        <v>0</v>
      </c>
      <c r="G175" s="2">
        <f t="shared" si="0"/>
        <v>10515.517739999999</v>
      </c>
      <c r="H175" s="2">
        <f t="shared" si="1"/>
        <v>4.9999999999272404E-2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4681.1099999999997</v>
      </c>
      <c r="D177" s="1">
        <f>'PR-RAS'!E181</f>
        <v>5030.2299999999996</v>
      </c>
      <c r="E177" s="1">
        <v>0</v>
      </c>
      <c r="F177" s="1">
        <v>0</v>
      </c>
      <c r="G177" s="2">
        <f t="shared" si="0"/>
        <v>2594.5163199999997</v>
      </c>
      <c r="H177" s="2">
        <f t="shared" si="1"/>
        <v>0.33999999999923602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119.46</v>
      </c>
      <c r="D178" s="1">
        <f>'PR-RAS'!E182</f>
        <v>0</v>
      </c>
      <c r="E178" s="1">
        <v>0</v>
      </c>
      <c r="F178" s="1">
        <v>0</v>
      </c>
      <c r="G178" s="2">
        <f t="shared" si="0"/>
        <v>21.144419999999997</v>
      </c>
      <c r="H178" s="2">
        <f t="shared" si="1"/>
        <v>0.45999999999999375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26277.94</v>
      </c>
      <c r="D180" s="1">
        <f>'PR-RAS'!E184</f>
        <v>17891.560000000001</v>
      </c>
      <c r="E180" s="1">
        <v>0</v>
      </c>
      <c r="F180" s="1">
        <v>0</v>
      </c>
      <c r="G180" s="2">
        <f t="shared" si="0"/>
        <v>11108.92974</v>
      </c>
      <c r="H180" s="2">
        <f t="shared" si="1"/>
        <v>0.5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3773.5</v>
      </c>
      <c r="D181" s="1">
        <f>'PR-RAS'!E185</f>
        <v>3169.94</v>
      </c>
      <c r="E181" s="1">
        <v>0</v>
      </c>
      <c r="F181" s="1">
        <v>0</v>
      </c>
      <c r="G181" s="2">
        <f t="shared" si="0"/>
        <v>1820.4084</v>
      </c>
      <c r="H181" s="2">
        <f t="shared" si="1"/>
        <v>0.55999999999994543</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5965.73</v>
      </c>
      <c r="D182" s="1">
        <f>'PR-RAS'!E186</f>
        <v>7909.83</v>
      </c>
      <c r="E182" s="1">
        <v>0</v>
      </c>
      <c r="F182" s="1">
        <v>0</v>
      </c>
      <c r="G182" s="2">
        <f t="shared" si="0"/>
        <v>3943.1555899999998</v>
      </c>
      <c r="H182" s="2">
        <f t="shared" si="1"/>
        <v>0.44000000000050932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11802.619999999999</v>
      </c>
      <c r="D184" s="1">
        <f>'PR-RAS'!E188</f>
        <v>18574.52</v>
      </c>
      <c r="E184" s="1">
        <v>0</v>
      </c>
      <c r="F184" s="1">
        <v>0</v>
      </c>
      <c r="G184" s="2">
        <f t="shared" si="0"/>
        <v>8958.1537800000006</v>
      </c>
      <c r="H184" s="2">
        <f t="shared" si="1"/>
        <v>0.86000000000058208</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6888.98</v>
      </c>
      <c r="D185" s="1">
        <f>'PR-RAS'!E189</f>
        <v>5873.7</v>
      </c>
      <c r="E185" s="1">
        <v>0</v>
      </c>
      <c r="F185" s="1">
        <v>0</v>
      </c>
      <c r="G185" s="2">
        <f t="shared" si="0"/>
        <v>3429.0939199999993</v>
      </c>
      <c r="H185" s="2">
        <f t="shared" si="1"/>
        <v>0.32000000000061846</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257.13</v>
      </c>
      <c r="D186" s="1">
        <f>'PR-RAS'!E190</f>
        <v>291.76</v>
      </c>
      <c r="E186" s="1">
        <v>0</v>
      </c>
      <c r="F186" s="1">
        <v>0</v>
      </c>
      <c r="G186" s="2">
        <f t="shared" si="0"/>
        <v>155.52025</v>
      </c>
      <c r="H186" s="2">
        <f t="shared" si="1"/>
        <v>0.37000000000000455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2177.73</v>
      </c>
      <c r="D187" s="1">
        <f>'PR-RAS'!E191</f>
        <v>3178.36</v>
      </c>
      <c r="E187" s="1">
        <v>0</v>
      </c>
      <c r="F187" s="1">
        <v>0</v>
      </c>
      <c r="G187" s="2">
        <f t="shared" si="0"/>
        <v>1587.4077000000002</v>
      </c>
      <c r="H187" s="2">
        <f t="shared" si="1"/>
        <v>0.63000000000010914</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719.89</v>
      </c>
      <c r="D188" s="1">
        <f>'PR-RAS'!E192</f>
        <v>1259.8900000000001</v>
      </c>
      <c r="E188" s="1">
        <v>0</v>
      </c>
      <c r="F188" s="1">
        <v>0</v>
      </c>
      <c r="G188" s="2">
        <f t="shared" si="0"/>
        <v>605.81829000000005</v>
      </c>
      <c r="H188" s="2">
        <f t="shared" si="1"/>
        <v>0.2199999999999136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986.5</v>
      </c>
      <c r="D189" s="1">
        <f>'PR-RAS'!E193</f>
        <v>2747.38</v>
      </c>
      <c r="E189" s="1">
        <v>0</v>
      </c>
      <c r="F189" s="1">
        <v>0</v>
      </c>
      <c r="G189" s="2">
        <f t="shared" si="0"/>
        <v>1218.4768799999999</v>
      </c>
      <c r="H189" s="2">
        <f t="shared" si="1"/>
        <v>0.88000000000010914</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772.39</v>
      </c>
      <c r="D191" s="1">
        <f>'PR-RAS'!E195</f>
        <v>5223.43</v>
      </c>
      <c r="E191" s="1">
        <v>0</v>
      </c>
      <c r="F191" s="1">
        <v>0</v>
      </c>
      <c r="G191" s="2">
        <f t="shared" si="0"/>
        <v>2131.6574999999998</v>
      </c>
      <c r="H191" s="2">
        <f t="shared" si="1"/>
        <v>0.8200000000002774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947.06</v>
      </c>
      <c r="D192" s="1">
        <f>'PR-RAS'!E196</f>
        <v>868.92000000000007</v>
      </c>
      <c r="E192" s="1">
        <v>0</v>
      </c>
      <c r="F192" s="1">
        <v>0</v>
      </c>
      <c r="G192" s="2">
        <f t="shared" si="0"/>
        <v>512.81590000000006</v>
      </c>
      <c r="H192" s="2">
        <f t="shared" si="1"/>
        <v>0.13999999999987267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559.23</v>
      </c>
      <c r="D198" s="1">
        <f>'PR-RAS'!E202</f>
        <v>316.17</v>
      </c>
      <c r="E198" s="1">
        <v>0</v>
      </c>
      <c r="F198" s="1">
        <v>0</v>
      </c>
      <c r="G198" s="2">
        <f t="shared" si="0"/>
        <v>234.73929000000004</v>
      </c>
      <c r="H198" s="2">
        <f t="shared" si="1"/>
        <v>0.40000000000003411</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559.23</v>
      </c>
      <c r="D200" s="1">
        <f>'PR-RAS'!E204</f>
        <v>316.17</v>
      </c>
      <c r="E200" s="1">
        <v>0</v>
      </c>
      <c r="F200" s="1">
        <v>0</v>
      </c>
      <c r="G200" s="2">
        <f t="shared" si="0"/>
        <v>237.12243000000004</v>
      </c>
      <c r="H200" s="2">
        <f t="shared" si="1"/>
        <v>0.40000000000003411</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387.83</v>
      </c>
      <c r="D206" s="1">
        <f>'PR-RAS'!E210</f>
        <v>552.75</v>
      </c>
      <c r="E206" s="1">
        <v>0</v>
      </c>
      <c r="F206" s="1">
        <v>0</v>
      </c>
      <c r="G206" s="2">
        <f t="shared" si="0"/>
        <v>306.13264999999996</v>
      </c>
      <c r="H206" s="2">
        <f t="shared" si="1"/>
        <v>0.42000000000001592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387.83</v>
      </c>
      <c r="D207" s="1">
        <f>'PR-RAS'!E211</f>
        <v>552.75</v>
      </c>
      <c r="E207" s="1">
        <v>0</v>
      </c>
      <c r="F207" s="1">
        <v>0</v>
      </c>
      <c r="G207" s="2">
        <f t="shared" si="0"/>
        <v>307.62597999999997</v>
      </c>
      <c r="H207" s="2">
        <f t="shared" si="1"/>
        <v>0.42000000000001592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70842.73</v>
      </c>
      <c r="D220" s="1">
        <f>'PR-RAS'!E224</f>
        <v>79443.259999999995</v>
      </c>
      <c r="E220" s="1">
        <v>0</v>
      </c>
      <c r="F220" s="1">
        <v>0</v>
      </c>
      <c r="G220" s="2">
        <f t="shared" si="0"/>
        <v>50310.705750000001</v>
      </c>
      <c r="H220" s="2">
        <f t="shared" si="1"/>
        <v>0.52999999999883585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11800.58</v>
      </c>
      <c r="D232" s="1">
        <f>'PR-RAS'!E236</f>
        <v>12046.7</v>
      </c>
      <c r="E232" s="1">
        <v>0</v>
      </c>
      <c r="F232" s="1">
        <v>0</v>
      </c>
      <c r="G232" s="2">
        <f t="shared" si="0"/>
        <v>8291.5093800000013</v>
      </c>
      <c r="H232" s="2">
        <f t="shared" si="1"/>
        <v>0.71999999999934516</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11800.58</v>
      </c>
      <c r="D233" s="1">
        <f>'PR-RAS'!E237</f>
        <v>12046.7</v>
      </c>
      <c r="E233" s="1">
        <v>0</v>
      </c>
      <c r="F233" s="1">
        <v>0</v>
      </c>
      <c r="G233" s="2">
        <f t="shared" si="0"/>
        <v>8327.4033600000021</v>
      </c>
      <c r="H233" s="2">
        <f t="shared" si="1"/>
        <v>0.71999999999934516</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59042.15</v>
      </c>
      <c r="D236" s="1">
        <f>'PR-RAS'!E240</f>
        <v>67396.56</v>
      </c>
      <c r="E236" s="1">
        <v>0</v>
      </c>
      <c r="F236" s="1">
        <v>0</v>
      </c>
      <c r="G236" s="2">
        <f t="shared" si="0"/>
        <v>45551.288449999993</v>
      </c>
      <c r="H236" s="2">
        <f t="shared" si="1"/>
        <v>0.5900000000037835</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59042.15</v>
      </c>
      <c r="D237" s="1">
        <f>'PR-RAS'!E241</f>
        <v>67396.56</v>
      </c>
      <c r="E237" s="1">
        <v>0</v>
      </c>
      <c r="F237" s="1">
        <v>0</v>
      </c>
      <c r="G237" s="2">
        <f t="shared" si="0"/>
        <v>45745.123719999996</v>
      </c>
      <c r="H237" s="2">
        <f t="shared" si="1"/>
        <v>0.5900000000037835</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17253.489999999998</v>
      </c>
      <c r="D248" s="1">
        <f>'PR-RAS'!E252</f>
        <v>25103.360000000001</v>
      </c>
      <c r="E248" s="1">
        <v>0</v>
      </c>
      <c r="F248" s="1">
        <v>0</v>
      </c>
      <c r="G248" s="2">
        <f t="shared" si="0"/>
        <v>16662.671869999998</v>
      </c>
      <c r="H248" s="2">
        <f t="shared" si="1"/>
        <v>0.84999999999854481</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17253.489999999998</v>
      </c>
      <c r="D255" s="1">
        <f>'PR-RAS'!E259</f>
        <v>25103.360000000001</v>
      </c>
      <c r="E255" s="1">
        <v>0</v>
      </c>
      <c r="F255" s="1">
        <v>0</v>
      </c>
      <c r="G255" s="2">
        <f t="shared" si="0"/>
        <v>17134.893339999999</v>
      </c>
      <c r="H255" s="2">
        <f t="shared" si="1"/>
        <v>0.84999999999854481</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6196.86</v>
      </c>
      <c r="D256" s="1">
        <f>'PR-RAS'!E260</f>
        <v>9952</v>
      </c>
      <c r="E256" s="1">
        <v>0</v>
      </c>
      <c r="F256" s="1">
        <v>0</v>
      </c>
      <c r="G256" s="2">
        <f t="shared" si="0"/>
        <v>6655.7193000000007</v>
      </c>
      <c r="H256" s="2">
        <f t="shared" si="1"/>
        <v>0.14000000000032742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11056.63</v>
      </c>
      <c r="D257" s="1">
        <f>'PR-RAS'!E261</f>
        <v>15151.36</v>
      </c>
      <c r="E257" s="1">
        <v>0</v>
      </c>
      <c r="F257" s="1">
        <v>0</v>
      </c>
      <c r="G257" s="2">
        <f t="shared" si="0"/>
        <v>10587.9936</v>
      </c>
      <c r="H257" s="2">
        <f t="shared" si="1"/>
        <v>0.73000000000138243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10818.95</v>
      </c>
      <c r="D259" s="1">
        <f>'PR-RAS'!E263</f>
        <v>269090.58999999997</v>
      </c>
      <c r="E259" s="1">
        <v>0</v>
      </c>
      <c r="F259" s="1">
        <v>0</v>
      </c>
      <c r="G259" s="2">
        <f t="shared" si="0"/>
        <v>141642.03353999997</v>
      </c>
      <c r="H259" s="2">
        <f t="shared" si="1"/>
        <v>0.46000000003186869</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6818.95</v>
      </c>
      <c r="D260" s="1">
        <f>'PR-RAS'!E264</f>
        <v>25416.85</v>
      </c>
      <c r="E260" s="1">
        <v>0</v>
      </c>
      <c r="F260" s="1">
        <v>0</v>
      </c>
      <c r="G260" s="2">
        <f t="shared" si="0"/>
        <v>14932.036349999998</v>
      </c>
      <c r="H260" s="2">
        <f t="shared" si="1"/>
        <v>0.20000000000163709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6288.88</v>
      </c>
      <c r="D261" s="1">
        <f>'PR-RAS'!E265</f>
        <v>24900</v>
      </c>
      <c r="E261" s="1">
        <v>0</v>
      </c>
      <c r="F261" s="1">
        <v>0</v>
      </c>
      <c r="G261" s="2">
        <f t="shared" si="0"/>
        <v>14583.1088</v>
      </c>
      <c r="H261" s="2">
        <f t="shared" si="1"/>
        <v>0.11999999999989086</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530.07000000000005</v>
      </c>
      <c r="D262" s="1">
        <f>'PR-RAS'!E266</f>
        <v>516.85</v>
      </c>
      <c r="E262" s="1">
        <v>0</v>
      </c>
      <c r="F262" s="1">
        <v>0</v>
      </c>
      <c r="G262" s="2">
        <f t="shared" si="0"/>
        <v>408.14397000000002</v>
      </c>
      <c r="H262" s="2">
        <f t="shared" si="1"/>
        <v>0.22000000000002728</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4000</v>
      </c>
      <c r="D264" s="1">
        <f>'PR-RAS'!E268</f>
        <v>11000</v>
      </c>
      <c r="E264" s="1">
        <v>0</v>
      </c>
      <c r="F264" s="1">
        <v>0</v>
      </c>
      <c r="G264" s="2">
        <f t="shared" si="0"/>
        <v>6838</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4000</v>
      </c>
      <c r="D265" s="1">
        <f>'PR-RAS'!E269</f>
        <v>11000</v>
      </c>
      <c r="E265" s="1">
        <v>0</v>
      </c>
      <c r="F265" s="1">
        <v>0</v>
      </c>
      <c r="G265" s="2">
        <f t="shared" ref="G265:G521" si="8">(B265/1000)*(C265*1+D265*2)</f>
        <v>6864</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232673.74</v>
      </c>
      <c r="E269" s="1">
        <v>0</v>
      </c>
      <c r="F269" s="1">
        <v>0</v>
      </c>
      <c r="G269" s="2">
        <f t="shared" si="8"/>
        <v>124713.12464000001</v>
      </c>
      <c r="H269" s="2">
        <f t="shared" si="9"/>
        <v>0.26000000000931323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232673.74</v>
      </c>
      <c r="E270" s="1">
        <v>0</v>
      </c>
      <c r="F270" s="1">
        <v>0</v>
      </c>
      <c r="G270" s="2">
        <f t="shared" si="8"/>
        <v>125178.47212000001</v>
      </c>
      <c r="H270" s="2">
        <f t="shared" si="9"/>
        <v>0.26000000000931323</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259932.62</v>
      </c>
      <c r="D285" s="1">
        <f>'PR-RAS'!E289</f>
        <v>545227.52000000002</v>
      </c>
      <c r="E285" s="1">
        <v>0</v>
      </c>
      <c r="F285" s="1">
        <v>0</v>
      </c>
      <c r="G285" s="2">
        <f t="shared" si="8"/>
        <v>383510.09544</v>
      </c>
      <c r="H285" s="2">
        <f t="shared" si="9"/>
        <v>0.85999999998603016</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190207.19999999995</v>
      </c>
      <c r="D286" s="1">
        <f>'PR-RAS'!E290</f>
        <v>52984.120000000112</v>
      </c>
      <c r="E286" s="1">
        <v>0</v>
      </c>
      <c r="F286" s="1">
        <v>0</v>
      </c>
      <c r="G286" s="2">
        <f t="shared" si="8"/>
        <v>84410.000400000048</v>
      </c>
      <c r="H286" s="2">
        <f t="shared" si="9"/>
        <v>0.32000000006519258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1057696.27</v>
      </c>
      <c r="D288" s="1">
        <f>'PR-RAS'!E292</f>
        <v>1650644.83</v>
      </c>
      <c r="E288" s="1">
        <v>0</v>
      </c>
      <c r="F288" s="1">
        <v>0</v>
      </c>
      <c r="G288" s="2">
        <f t="shared" si="8"/>
        <v>1251028.9619099998</v>
      </c>
      <c r="H288" s="2">
        <f t="shared" si="9"/>
        <v>0.43999999994412065</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29036.16</v>
      </c>
      <c r="D290" s="1">
        <f>'PR-RAS'!E294</f>
        <v>33611.49</v>
      </c>
      <c r="E290" s="1">
        <v>0</v>
      </c>
      <c r="F290" s="1">
        <v>0</v>
      </c>
      <c r="G290" s="2">
        <f t="shared" si="8"/>
        <v>27818.891459999999</v>
      </c>
      <c r="H290" s="2">
        <f t="shared" si="9"/>
        <v>0.64999999999781721</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321.69</v>
      </c>
      <c r="D291" s="1">
        <f>'PR-RAS'!E295</f>
        <v>309.05</v>
      </c>
      <c r="E291" s="1">
        <v>0</v>
      </c>
      <c r="F291" s="1">
        <v>0</v>
      </c>
      <c r="G291" s="2">
        <f t="shared" si="8"/>
        <v>272.53909999999996</v>
      </c>
      <c r="H291" s="2">
        <f t="shared" si="9"/>
        <v>0.36000000000001364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7064.5</v>
      </c>
      <c r="E293" s="1">
        <v>0</v>
      </c>
      <c r="F293" s="1">
        <v>0</v>
      </c>
      <c r="G293" s="2">
        <f t="shared" si="8"/>
        <v>4125.6679999999997</v>
      </c>
      <c r="H293" s="2">
        <f t="shared" si="9"/>
        <v>0.5</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7064.5</v>
      </c>
      <c r="E294" s="1">
        <v>0</v>
      </c>
      <c r="F294" s="1">
        <v>0</v>
      </c>
      <c r="G294" s="2">
        <f t="shared" si="8"/>
        <v>4139.7969999999996</v>
      </c>
      <c r="H294" s="2">
        <f t="shared" si="9"/>
        <v>0.5</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7064.5</v>
      </c>
      <c r="E295" s="1">
        <v>0</v>
      </c>
      <c r="F295" s="1">
        <v>0</v>
      </c>
      <c r="G295" s="2">
        <f t="shared" si="8"/>
        <v>4153.9259999999995</v>
      </c>
      <c r="H295" s="2">
        <f t="shared" si="9"/>
        <v>0.5</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7064.5</v>
      </c>
      <c r="E296" s="1">
        <v>0</v>
      </c>
      <c r="F296" s="1">
        <v>0</v>
      </c>
      <c r="G296" s="2">
        <f t="shared" si="8"/>
        <v>4168.0549999999994</v>
      </c>
      <c r="H296" s="2">
        <f t="shared" si="9"/>
        <v>0.5</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120116.40999999999</v>
      </c>
      <c r="D345" s="1">
        <f>'PR-RAS'!E350</f>
        <v>230957.86</v>
      </c>
      <c r="E345" s="1">
        <v>0</v>
      </c>
      <c r="F345" s="1">
        <v>0</v>
      </c>
      <c r="G345" s="2">
        <f t="shared" si="8"/>
        <v>200219.05271999998</v>
      </c>
      <c r="H345" s="2">
        <f t="shared" si="9"/>
        <v>0.55000000000291038</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4645.3</v>
      </c>
      <c r="D346" s="1">
        <f>'PR-RAS'!E351</f>
        <v>5916.33</v>
      </c>
      <c r="E346" s="1">
        <v>0</v>
      </c>
      <c r="F346" s="1">
        <v>0</v>
      </c>
      <c r="G346" s="2">
        <f t="shared" si="8"/>
        <v>5684.8961999999992</v>
      </c>
      <c r="H346" s="2">
        <f t="shared" si="9"/>
        <v>0.63000000000010914</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5916.33</v>
      </c>
      <c r="E347" s="1">
        <v>0</v>
      </c>
      <c r="F347" s="1">
        <v>0</v>
      </c>
      <c r="G347" s="2">
        <f t="shared" si="8"/>
        <v>4094.1003599999995</v>
      </c>
      <c r="H347" s="2">
        <f t="shared" si="9"/>
        <v>0.32999999999992724</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5916.33</v>
      </c>
      <c r="E348" s="1">
        <v>0</v>
      </c>
      <c r="F348" s="1">
        <v>0</v>
      </c>
      <c r="G348" s="2">
        <f t="shared" si="8"/>
        <v>4105.9330199999995</v>
      </c>
      <c r="H348" s="2">
        <f t="shared" si="9"/>
        <v>0.32999999999992724</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4645.3</v>
      </c>
      <c r="D351" s="1">
        <f>'PR-RAS'!E356</f>
        <v>0</v>
      </c>
      <c r="E351" s="1">
        <v>0</v>
      </c>
      <c r="F351" s="1">
        <v>0</v>
      </c>
      <c r="G351" s="2">
        <f t="shared" si="8"/>
        <v>1625.855</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4645.3</v>
      </c>
      <c r="D354" s="1">
        <f>'PR-RAS'!E359</f>
        <v>0</v>
      </c>
      <c r="E354" s="1">
        <v>0</v>
      </c>
      <c r="F354" s="1">
        <v>0</v>
      </c>
      <c r="G354" s="2">
        <f t="shared" si="8"/>
        <v>1639.7909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115471.10999999999</v>
      </c>
      <c r="D358" s="1">
        <f>'PR-RAS'!E363</f>
        <v>225041.53</v>
      </c>
      <c r="E358" s="1">
        <v>0</v>
      </c>
      <c r="F358" s="1">
        <v>0</v>
      </c>
      <c r="G358" s="2">
        <f t="shared" si="8"/>
        <v>201902.83868999998</v>
      </c>
      <c r="H358" s="2">
        <f t="shared" si="9"/>
        <v>0.57999999998719431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86361.739999999991</v>
      </c>
      <c r="D359" s="1">
        <f>'PR-RAS'!E364</f>
        <v>224491.53</v>
      </c>
      <c r="E359" s="1">
        <v>0</v>
      </c>
      <c r="F359" s="1">
        <v>0</v>
      </c>
      <c r="G359" s="2">
        <f t="shared" si="8"/>
        <v>191653.43840000001</v>
      </c>
      <c r="H359" s="2">
        <f t="shared" si="9"/>
        <v>0.73000000001047738</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72997.539999999994</v>
      </c>
      <c r="D361" s="1">
        <f>'PR-RAS'!E366</f>
        <v>0</v>
      </c>
      <c r="E361" s="1">
        <v>0</v>
      </c>
      <c r="F361" s="1">
        <v>0</v>
      </c>
      <c r="G361" s="2">
        <f t="shared" si="8"/>
        <v>26279.114399999995</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125232.84</v>
      </c>
      <c r="E362" s="1">
        <v>0</v>
      </c>
      <c r="F362" s="1">
        <v>0</v>
      </c>
      <c r="G362" s="2">
        <f t="shared" si="8"/>
        <v>90418.110479999988</v>
      </c>
      <c r="H362" s="2">
        <f t="shared" si="9"/>
        <v>0.16000000000349246</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13364.2</v>
      </c>
      <c r="D363" s="1">
        <f>'PR-RAS'!E368</f>
        <v>99258.69</v>
      </c>
      <c r="E363" s="1">
        <v>0</v>
      </c>
      <c r="F363" s="1">
        <v>0</v>
      </c>
      <c r="G363" s="2">
        <f t="shared" si="8"/>
        <v>76701.131959999999</v>
      </c>
      <c r="H363" s="2">
        <f t="shared" si="9"/>
        <v>0.50999999999839929</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18740.399999999998</v>
      </c>
      <c r="D364" s="1">
        <f>'PR-RAS'!E369</f>
        <v>550</v>
      </c>
      <c r="E364" s="1">
        <v>0</v>
      </c>
      <c r="F364" s="1">
        <v>0</v>
      </c>
      <c r="G364" s="2">
        <f t="shared" si="8"/>
        <v>7202.0651999999991</v>
      </c>
      <c r="H364" s="2">
        <f t="shared" si="9"/>
        <v>0.39999999999781721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988.73</v>
      </c>
      <c r="D365" s="1">
        <f>'PR-RAS'!E370</f>
        <v>550</v>
      </c>
      <c r="E365" s="1">
        <v>0</v>
      </c>
      <c r="F365" s="1">
        <v>0</v>
      </c>
      <c r="G365" s="2">
        <f t="shared" si="8"/>
        <v>760.29772000000003</v>
      </c>
      <c r="H365" s="2">
        <f t="shared" si="9"/>
        <v>0.26999999999998181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17751.669999999998</v>
      </c>
      <c r="D371" s="1">
        <f>'PR-RAS'!E376</f>
        <v>0</v>
      </c>
      <c r="E371" s="1">
        <v>0</v>
      </c>
      <c r="F371" s="1">
        <v>0</v>
      </c>
      <c r="G371" s="2">
        <f t="shared" si="8"/>
        <v>6568.1178999999993</v>
      </c>
      <c r="H371" s="2">
        <f t="shared" si="9"/>
        <v>0.33000000000174623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10368.969999999999</v>
      </c>
      <c r="D386" s="1">
        <f>'PR-RAS'!E391</f>
        <v>0</v>
      </c>
      <c r="E386" s="1">
        <v>0</v>
      </c>
      <c r="F386" s="1">
        <v>0</v>
      </c>
      <c r="G386" s="2">
        <f t="shared" si="8"/>
        <v>3992.0534499999999</v>
      </c>
      <c r="H386" s="2">
        <f t="shared" si="9"/>
        <v>3.0000000000654836E-2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10368.969999999999</v>
      </c>
      <c r="D388" s="1">
        <f>'PR-RAS'!E393</f>
        <v>0</v>
      </c>
      <c r="E388" s="1">
        <v>0</v>
      </c>
      <c r="F388" s="1">
        <v>0</v>
      </c>
      <c r="G388" s="2">
        <f t="shared" si="8"/>
        <v>4012.7913899999999</v>
      </c>
      <c r="H388" s="2">
        <f t="shared" si="9"/>
        <v>3.0000000000654836E-2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120116.40999999999</v>
      </c>
      <c r="D403" s="1">
        <f>'PR-RAS'!E408</f>
        <v>223893.36</v>
      </c>
      <c r="E403" s="1">
        <v>0</v>
      </c>
      <c r="F403" s="1">
        <v>0</v>
      </c>
      <c r="G403" s="2">
        <f t="shared" si="8"/>
        <v>228297.05826000002</v>
      </c>
      <c r="H403" s="2">
        <f t="shared" si="9"/>
        <v>0.76999999997497071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1167880.6499999999</v>
      </c>
      <c r="D405" s="1">
        <f>'PR-RAS'!E410</f>
        <v>1406382.23</v>
      </c>
      <c r="E405" s="1">
        <v>0</v>
      </c>
      <c r="F405" s="1">
        <v>0</v>
      </c>
      <c r="G405" s="2">
        <f t="shared" si="8"/>
        <v>1608180.6244400002</v>
      </c>
      <c r="H405" s="2">
        <f t="shared" si="9"/>
        <v>0.58000000007450581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10970.93</v>
      </c>
      <c r="D406" s="1">
        <f>'PR-RAS'!E411</f>
        <v>11020.93</v>
      </c>
      <c r="E406" s="1">
        <v>0</v>
      </c>
      <c r="F406" s="1">
        <v>0</v>
      </c>
      <c r="G406" s="2">
        <f t="shared" si="8"/>
        <v>13370.179950000002</v>
      </c>
      <c r="H406" s="2">
        <f t="shared" si="9"/>
        <v>0.13999999999941792</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450139.81999999995</v>
      </c>
      <c r="D407" s="1">
        <f>'PR-RAS'!E412</f>
        <v>605276.14000000013</v>
      </c>
      <c r="E407" s="1">
        <v>0</v>
      </c>
      <c r="F407" s="1">
        <v>0</v>
      </c>
      <c r="G407" s="2">
        <f t="shared" si="8"/>
        <v>674240.99260000011</v>
      </c>
      <c r="H407" s="2">
        <f t="shared" si="9"/>
        <v>0.3200000001816079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380049.02999999997</v>
      </c>
      <c r="D408" s="1">
        <f>'PR-RAS'!E413</f>
        <v>776185.38</v>
      </c>
      <c r="E408" s="1">
        <v>0</v>
      </c>
      <c r="F408" s="1">
        <v>0</v>
      </c>
      <c r="G408" s="2">
        <f t="shared" si="8"/>
        <v>786494.85453000001</v>
      </c>
      <c r="H408" s="2">
        <f t="shared" si="9"/>
        <v>0.40999999997438863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70090.789999999979</v>
      </c>
      <c r="D409" s="1">
        <f>'PR-RAS'!E414</f>
        <v>0</v>
      </c>
      <c r="E409" s="1">
        <v>0</v>
      </c>
      <c r="F409" s="1">
        <v>0</v>
      </c>
      <c r="G409" s="2">
        <f t="shared" si="8"/>
        <v>28597.04231999999</v>
      </c>
      <c r="H409" s="2">
        <f t="shared" si="9"/>
        <v>0.21000000002095476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170909.23999999987</v>
      </c>
      <c r="E410" s="1">
        <v>0</v>
      </c>
      <c r="F410" s="1">
        <v>0</v>
      </c>
      <c r="G410" s="2">
        <f t="shared" si="8"/>
        <v>139803.75831999988</v>
      </c>
      <c r="H410" s="2">
        <f t="shared" si="9"/>
        <v>0.23999999987427145</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244262.60000000009</v>
      </c>
      <c r="E411" s="1">
        <v>0</v>
      </c>
      <c r="F411" s="1">
        <v>0</v>
      </c>
      <c r="G411" s="2">
        <f t="shared" si="8"/>
        <v>200295.33200000005</v>
      </c>
      <c r="H411" s="2">
        <f t="shared" si="9"/>
        <v>0.39999999990686774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110184.37999999989</v>
      </c>
      <c r="D412" s="1">
        <f>'PR-RAS'!E417</f>
        <v>0</v>
      </c>
      <c r="E412" s="1">
        <v>0</v>
      </c>
      <c r="F412" s="1">
        <v>0</v>
      </c>
      <c r="G412" s="2">
        <f t="shared" si="8"/>
        <v>45285.780179999951</v>
      </c>
      <c r="H412" s="2">
        <f t="shared" si="9"/>
        <v>0.37999999988824129</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40007.089999999997</v>
      </c>
      <c r="D413" s="1">
        <f>'PR-RAS'!E418</f>
        <v>44632.42</v>
      </c>
      <c r="E413" s="1">
        <v>0</v>
      </c>
      <c r="F413" s="1">
        <v>0</v>
      </c>
      <c r="G413" s="2">
        <f t="shared" si="8"/>
        <v>53260.035159999992</v>
      </c>
      <c r="H413" s="2">
        <f t="shared" si="9"/>
        <v>0.50999999999476131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14064.3</v>
      </c>
      <c r="D522" s="1">
        <f>'PR-RAS'!E528</f>
        <v>14064.3</v>
      </c>
      <c r="E522" s="1">
        <v>0</v>
      </c>
      <c r="F522" s="1">
        <v>0</v>
      </c>
      <c r="G522" s="2">
        <f t="shared" ref="G522:G809" si="10">(B522/1000)*(C522*1+D522*2)</f>
        <v>21982.500899999999</v>
      </c>
      <c r="H522" s="2">
        <f t="shared" ref="H522:H809" si="11">ABS(C522-ROUND(C522,0))+ABS(D522-ROUND(D522,0))</f>
        <v>0.59999999999854481</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14064.3</v>
      </c>
      <c r="D587" s="1">
        <f>'PR-RAS'!E593</f>
        <v>14064.3</v>
      </c>
      <c r="E587" s="1">
        <v>0</v>
      </c>
      <c r="F587" s="1">
        <v>0</v>
      </c>
      <c r="G587" s="2">
        <f t="shared" si="10"/>
        <v>24725.039399999994</v>
      </c>
      <c r="H587" s="2">
        <f t="shared" si="11"/>
        <v>0.59999999999854481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14064.3</v>
      </c>
      <c r="D593" s="1">
        <f>'PR-RAS'!E599</f>
        <v>14064.3</v>
      </c>
      <c r="E593" s="1">
        <v>0</v>
      </c>
      <c r="F593" s="1">
        <v>0</v>
      </c>
      <c r="G593" s="2">
        <f t="shared" si="10"/>
        <v>24978.196799999994</v>
      </c>
      <c r="H593" s="2">
        <f t="shared" si="11"/>
        <v>0.59999999999854481</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14064.3</v>
      </c>
      <c r="D594" s="1">
        <f>'PR-RAS'!E600</f>
        <v>14064.3</v>
      </c>
      <c r="E594" s="1">
        <v>0</v>
      </c>
      <c r="F594" s="1">
        <v>0</v>
      </c>
      <c r="G594" s="2">
        <f t="shared" si="10"/>
        <v>25020.389699999996</v>
      </c>
      <c r="H594" s="2">
        <f t="shared" si="11"/>
        <v>0.59999999999854481</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14064.3</v>
      </c>
      <c r="D630" s="1">
        <f>'PR-RAS'!E636</f>
        <v>14064.3</v>
      </c>
      <c r="E630" s="1">
        <v>0</v>
      </c>
      <c r="F630" s="1">
        <v>0</v>
      </c>
      <c r="G630" s="2">
        <f t="shared" si="10"/>
        <v>26539.334099999996</v>
      </c>
      <c r="H630" s="2">
        <f t="shared" si="11"/>
        <v>0.59999999999854481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70321.52</v>
      </c>
      <c r="D631" s="1">
        <f>'PR-RAS'!E637</f>
        <v>42192.92</v>
      </c>
      <c r="E631" s="1">
        <v>0</v>
      </c>
      <c r="F631" s="1">
        <v>0</v>
      </c>
      <c r="G631" s="2">
        <f t="shared" si="10"/>
        <v>97465.636799999993</v>
      </c>
      <c r="H631" s="2">
        <f t="shared" si="11"/>
        <v>0.55999999999767169</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450139.81999999995</v>
      </c>
      <c r="D633" s="1">
        <f>'PR-RAS'!E639</f>
        <v>605276.14000000013</v>
      </c>
      <c r="E633" s="1">
        <v>0</v>
      </c>
      <c r="F633" s="1">
        <v>0</v>
      </c>
      <c r="G633" s="2">
        <f t="shared" si="10"/>
        <v>1049557.4072</v>
      </c>
      <c r="H633" s="2">
        <f t="shared" si="11"/>
        <v>0.3200000001816079</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394113.32999999996</v>
      </c>
      <c r="D634" s="1">
        <f>'PR-RAS'!E640</f>
        <v>790249.68</v>
      </c>
      <c r="E634" s="1">
        <v>0</v>
      </c>
      <c r="F634" s="1">
        <v>0</v>
      </c>
      <c r="G634" s="2">
        <f t="shared" si="10"/>
        <v>1249929.83277</v>
      </c>
      <c r="H634" s="2">
        <f t="shared" si="11"/>
        <v>0.64999999990686774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56026.489999999991</v>
      </c>
      <c r="D635" s="1">
        <f>'PR-RAS'!E641</f>
        <v>0</v>
      </c>
      <c r="E635" s="1">
        <v>0</v>
      </c>
      <c r="F635" s="1">
        <v>0</v>
      </c>
      <c r="G635" s="2">
        <f t="shared" si="10"/>
        <v>35520.794659999992</v>
      </c>
      <c r="H635" s="2">
        <f t="shared" si="11"/>
        <v>0.48999999999068677</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184973.53999999992</v>
      </c>
      <c r="E636" s="1">
        <v>0</v>
      </c>
      <c r="F636" s="1">
        <v>0</v>
      </c>
      <c r="G636" s="2">
        <f t="shared" si="10"/>
        <v>234916.39579999991</v>
      </c>
      <c r="H636" s="2">
        <f t="shared" si="11"/>
        <v>0.46000000007916242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286455.52000000008</v>
      </c>
      <c r="E637" s="1">
        <v>0</v>
      </c>
      <c r="F637" s="1">
        <v>0</v>
      </c>
      <c r="G637" s="2">
        <f t="shared" si="10"/>
        <v>364371.42144000012</v>
      </c>
      <c r="H637" s="2">
        <f t="shared" si="11"/>
        <v>0.47999999992316589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39862.859999999884</v>
      </c>
      <c r="D638" s="1">
        <f>'PR-RAS'!E644</f>
        <v>0</v>
      </c>
      <c r="E638" s="1">
        <v>0</v>
      </c>
      <c r="F638" s="1">
        <v>0</v>
      </c>
      <c r="G638" s="2">
        <f t="shared" si="10"/>
        <v>25392.641819999928</v>
      </c>
      <c r="H638" s="2">
        <f t="shared" si="11"/>
        <v>0.14000000011583325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16163.630000000107</v>
      </c>
      <c r="D639" s="1">
        <f>'PR-RAS'!E645</f>
        <v>101481.98000000016</v>
      </c>
      <c r="E639" s="1">
        <v>0</v>
      </c>
      <c r="F639" s="1">
        <v>0</v>
      </c>
      <c r="G639" s="2">
        <f t="shared" si="10"/>
        <v>139803.40242000029</v>
      </c>
      <c r="H639" s="2">
        <f t="shared" si="11"/>
        <v>0.38999999973748345</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7349.92</v>
      </c>
      <c r="D641" s="1">
        <f>'PR-RAS'!E647</f>
        <v>7835.07</v>
      </c>
      <c r="E641" s="1">
        <v>0</v>
      </c>
      <c r="F641" s="1">
        <v>0</v>
      </c>
      <c r="G641" s="2">
        <f t="shared" si="10"/>
        <v>14732.838399999999</v>
      </c>
      <c r="H641" s="2">
        <f t="shared" si="11"/>
        <v>0.1499999999996362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28513.279999999999</v>
      </c>
      <c r="D642" s="1">
        <f>'PR-RAS'!E649</f>
        <v>311914.51</v>
      </c>
      <c r="E642" s="1">
        <v>0</v>
      </c>
      <c r="F642" s="1">
        <v>0</v>
      </c>
      <c r="G642" s="2">
        <f t="shared" si="10"/>
        <v>418151.41430000006</v>
      </c>
      <c r="H642" s="2">
        <f t="shared" si="11"/>
        <v>0.76999999998952262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482371.64</v>
      </c>
      <c r="D643" s="1">
        <f>'PR-RAS'!E650</f>
        <v>636720.68000000005</v>
      </c>
      <c r="E643" s="1">
        <v>0</v>
      </c>
      <c r="F643" s="1">
        <v>0</v>
      </c>
      <c r="G643" s="2">
        <f t="shared" si="10"/>
        <v>1127231.946</v>
      </c>
      <c r="H643" s="2">
        <f t="shared" si="11"/>
        <v>0.67999999993480742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467792.36</v>
      </c>
      <c r="D644" s="1">
        <f>'PR-RAS'!E651</f>
        <v>673893.19</v>
      </c>
      <c r="E644" s="1">
        <v>0</v>
      </c>
      <c r="F644" s="1">
        <v>0</v>
      </c>
      <c r="G644" s="2">
        <f t="shared" si="10"/>
        <v>1167417.1298199999</v>
      </c>
      <c r="H644" s="2">
        <f t="shared" si="11"/>
        <v>0.54999999993015081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43092.560000000056</v>
      </c>
      <c r="D645" s="1">
        <f>'PR-RAS'!E652</f>
        <v>274742.00000000012</v>
      </c>
      <c r="E645" s="1">
        <v>0</v>
      </c>
      <c r="F645" s="1">
        <v>0</v>
      </c>
      <c r="G645" s="2">
        <f t="shared" si="10"/>
        <v>381619.30464000022</v>
      </c>
      <c r="H645" s="2">
        <f t="shared" si="11"/>
        <v>0.44000000006053597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6</v>
      </c>
      <c r="D646" s="1">
        <f>'PR-RAS'!E653</f>
        <v>5</v>
      </c>
      <c r="E646" s="1">
        <v>0</v>
      </c>
      <c r="F646" s="1">
        <v>0</v>
      </c>
      <c r="G646" s="2">
        <f t="shared" si="10"/>
        <v>10.32</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5</v>
      </c>
      <c r="D648" s="1">
        <f>'PR-RAS'!E655</f>
        <v>5</v>
      </c>
      <c r="E648" s="1">
        <v>0</v>
      </c>
      <c r="F648" s="1">
        <v>0</v>
      </c>
      <c r="G648" s="2">
        <f t="shared" si="10"/>
        <v>9.7050000000000001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56.36</v>
      </c>
      <c r="D653" s="1">
        <f>'PR-RAS'!E660</f>
        <v>0</v>
      </c>
      <c r="E653" s="1">
        <v>0</v>
      </c>
      <c r="F653" s="1">
        <v>0</v>
      </c>
      <c r="G653" s="2">
        <f t="shared" si="10"/>
        <v>36.746720000000003</v>
      </c>
      <c r="H653" s="2">
        <f t="shared" si="11"/>
        <v>0.35999999999999943</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90311.52</v>
      </c>
      <c r="D654" s="1">
        <f>'PR-RAS'!E661</f>
        <v>141884.64000000001</v>
      </c>
      <c r="E654" s="1">
        <v>0</v>
      </c>
      <c r="F654" s="1">
        <v>0</v>
      </c>
      <c r="G654" s="2">
        <f t="shared" si="10"/>
        <v>244274.76240000004</v>
      </c>
      <c r="H654" s="2">
        <f t="shared" si="11"/>
        <v>0.83999999998195563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1021.72</v>
      </c>
      <c r="D657" s="1">
        <f>'PR-RAS'!E664</f>
        <v>2692.27</v>
      </c>
      <c r="E657" s="1">
        <v>0</v>
      </c>
      <c r="F657" s="1">
        <v>0</v>
      </c>
      <c r="G657" s="2">
        <f t="shared" si="10"/>
        <v>4202.5065600000007</v>
      </c>
      <c r="H657" s="2">
        <f t="shared" si="11"/>
        <v>0.54999999999995453</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13403.68</v>
      </c>
      <c r="D658" s="1">
        <f>'PR-RAS'!E665</f>
        <v>0</v>
      </c>
      <c r="E658" s="1">
        <v>0</v>
      </c>
      <c r="F658" s="1">
        <v>0</v>
      </c>
      <c r="G658" s="2">
        <f t="shared" si="10"/>
        <v>8806.2177600000014</v>
      </c>
      <c r="H658" s="2">
        <f t="shared" si="11"/>
        <v>0.31999999999970896</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2121.5</v>
      </c>
      <c r="D711" s="1">
        <f>'PR-RAS'!E718</f>
        <v>2587.35</v>
      </c>
      <c r="E711" s="1">
        <v>0</v>
      </c>
      <c r="F711" s="1">
        <v>0</v>
      </c>
      <c r="G711" s="2">
        <f t="shared" si="10"/>
        <v>5180.3019999999997</v>
      </c>
      <c r="H711" s="2">
        <f t="shared" si="11"/>
        <v>0.84999999999990905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1164.24</v>
      </c>
      <c r="D715" s="1">
        <f>'PR-RAS'!E722</f>
        <v>1311.45</v>
      </c>
      <c r="E715" s="1">
        <v>0</v>
      </c>
      <c r="F715" s="1">
        <v>0</v>
      </c>
      <c r="G715" s="2">
        <f t="shared" si="10"/>
        <v>2704.0179600000001</v>
      </c>
      <c r="H715" s="2">
        <f t="shared" si="11"/>
        <v>0.69000000000005457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6103.15</v>
      </c>
      <c r="D718" s="1">
        <f>'PR-RAS'!E725</f>
        <v>5873.7</v>
      </c>
      <c r="E718" s="1">
        <v>0</v>
      </c>
      <c r="F718" s="1">
        <v>0</v>
      </c>
      <c r="G718" s="2">
        <f t="shared" si="10"/>
        <v>12798.844349999999</v>
      </c>
      <c r="H718" s="2">
        <f t="shared" si="11"/>
        <v>0.4499999999998181</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559.23</v>
      </c>
      <c r="D732" s="1">
        <f>'PR-RAS'!E739</f>
        <v>316.17</v>
      </c>
      <c r="E732" s="1">
        <v>0</v>
      </c>
      <c r="F732" s="1">
        <v>0</v>
      </c>
      <c r="G732" s="2">
        <f t="shared" si="10"/>
        <v>871.03767000000005</v>
      </c>
      <c r="H732" s="2">
        <f t="shared" si="11"/>
        <v>0.40000000000003411</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952</v>
      </c>
      <c r="E809" s="1">
        <v>0</v>
      </c>
      <c r="F809" s="1">
        <v>0</v>
      </c>
      <c r="G809" s="2">
        <f t="shared" si="10"/>
        <v>1538.432</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3265.08</v>
      </c>
      <c r="D812" s="1">
        <f>'PR-RAS'!E819</f>
        <v>4500</v>
      </c>
      <c r="E812" s="1">
        <v>0</v>
      </c>
      <c r="F812" s="1">
        <v>0</v>
      </c>
      <c r="G812" s="2">
        <f t="shared" si="18"/>
        <v>9946.9798800000008</v>
      </c>
      <c r="H812" s="2">
        <f t="shared" si="19"/>
        <v>7.999999999992724E-2</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2931.78</v>
      </c>
      <c r="D814" s="1">
        <f>'PR-RAS'!E821</f>
        <v>4500</v>
      </c>
      <c r="E814" s="1">
        <v>0</v>
      </c>
      <c r="F814" s="1">
        <v>0</v>
      </c>
      <c r="G814" s="2">
        <f t="shared" si="18"/>
        <v>9700.5371400000004</v>
      </c>
      <c r="H814" s="2">
        <f t="shared" si="19"/>
        <v>0.21999999999979991</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10055.52</v>
      </c>
      <c r="D817" s="1">
        <f>'PR-RAS'!E824</f>
        <v>13821.38</v>
      </c>
      <c r="E817" s="1">
        <v>0</v>
      </c>
      <c r="F817" s="1">
        <v>0</v>
      </c>
      <c r="G817" s="2">
        <f t="shared" si="18"/>
        <v>30761.796479999997</v>
      </c>
      <c r="H817" s="2">
        <f t="shared" si="19"/>
        <v>0.85999999999876309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138.11000000000001</v>
      </c>
      <c r="D819" s="1">
        <f>'PR-RAS'!E826</f>
        <v>160.63999999999999</v>
      </c>
      <c r="E819" s="1">
        <v>0</v>
      </c>
      <c r="F819" s="1">
        <v>0</v>
      </c>
      <c r="G819" s="2">
        <f t="shared" si="18"/>
        <v>375.78101999999996</v>
      </c>
      <c r="H819" s="2">
        <f t="shared" si="19"/>
        <v>0.47000000000002728</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863</v>
      </c>
      <c r="D821" s="1">
        <f>'PR-RAS'!E828</f>
        <v>1169.3399999999999</v>
      </c>
      <c r="E821" s="1">
        <v>0</v>
      </c>
      <c r="F821" s="1">
        <v>0</v>
      </c>
      <c r="G821" s="2">
        <f t="shared" si="18"/>
        <v>2625.3775999999998</v>
      </c>
      <c r="H821" s="2">
        <f t="shared" si="19"/>
        <v>0.33999999999991815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14064.3</v>
      </c>
      <c r="D940" s="1">
        <f>'PR-RAS'!E947</f>
        <v>14064.3</v>
      </c>
      <c r="E940" s="1">
        <v>0</v>
      </c>
      <c r="F940" s="1">
        <v>0</v>
      </c>
      <c r="G940" s="2">
        <f t="shared" si="18"/>
        <v>39619.133099999992</v>
      </c>
      <c r="H940" s="2">
        <f t="shared" si="19"/>
        <v>0.59999999999854481</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69514.19</v>
      </c>
      <c r="D1480" s="6"/>
      <c r="E1480" s="6">
        <v>0</v>
      </c>
      <c r="F1480" s="6">
        <v>0</v>
      </c>
      <c r="G1480" s="7">
        <f t="shared" ref="G1480:G1580" si="34">B1480/1000*C1480</f>
        <v>69.514189999999999</v>
      </c>
      <c r="H1480" s="7">
        <f t="shared" ref="H1480:H1580" si="35">ABS(C1480-ROUND(C1480,0))</f>
        <v>0.19000000000232831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740664.21</v>
      </c>
      <c r="D1481" s="1">
        <v>0</v>
      </c>
      <c r="E1481" s="1">
        <v>0</v>
      </c>
      <c r="F1481" s="1">
        <v>0</v>
      </c>
      <c r="G1481" s="2">
        <f t="shared" si="34"/>
        <v>1481.3284200000001</v>
      </c>
      <c r="H1481" s="2">
        <f t="shared" si="35"/>
        <v>0.2099999999627471</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509706.35000000003</v>
      </c>
      <c r="D1483" s="1">
        <v>0</v>
      </c>
      <c r="E1483" s="1">
        <v>0</v>
      </c>
      <c r="F1483" s="1">
        <v>0</v>
      </c>
      <c r="G1483" s="2">
        <f t="shared" si="34"/>
        <v>2038.8254000000002</v>
      </c>
      <c r="H1483" s="2">
        <f t="shared" si="35"/>
        <v>0.3500000000349246</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48241.17</v>
      </c>
      <c r="D1484" s="1">
        <v>0</v>
      </c>
      <c r="E1484" s="1">
        <v>0</v>
      </c>
      <c r="F1484" s="1">
        <v>0</v>
      </c>
      <c r="G1484" s="2">
        <f t="shared" si="34"/>
        <v>241.20585</v>
      </c>
      <c r="H1484" s="2">
        <f t="shared" si="35"/>
        <v>0.16999999999825377</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122893.42</v>
      </c>
      <c r="D1485" s="1">
        <v>0</v>
      </c>
      <c r="E1485" s="1">
        <v>0</v>
      </c>
      <c r="F1485" s="1">
        <v>0</v>
      </c>
      <c r="G1485" s="2">
        <f t="shared" si="34"/>
        <v>737.36051999999995</v>
      </c>
      <c r="H1485" s="2">
        <f t="shared" si="35"/>
        <v>0.41999999999825377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868.79</v>
      </c>
      <c r="D1486" s="1">
        <v>0</v>
      </c>
      <c r="E1486" s="1">
        <v>0</v>
      </c>
      <c r="F1486" s="1">
        <v>0</v>
      </c>
      <c r="G1486" s="2">
        <f t="shared" si="34"/>
        <v>6.0815299999999999</v>
      </c>
      <c r="H1486" s="2">
        <f t="shared" si="35"/>
        <v>0.21000000000003638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25103.360000000001</v>
      </c>
      <c r="D1489" s="1">
        <v>0</v>
      </c>
      <c r="E1489" s="1">
        <v>0</v>
      </c>
      <c r="F1489" s="1">
        <v>0</v>
      </c>
      <c r="G1489" s="2">
        <f t="shared" si="34"/>
        <v>251.03360000000001</v>
      </c>
      <c r="H1489" s="2">
        <f t="shared" si="35"/>
        <v>0.36000000000058208</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269090.59000000003</v>
      </c>
      <c r="D1490" s="1">
        <v>0</v>
      </c>
      <c r="E1490" s="1">
        <v>0</v>
      </c>
      <c r="F1490" s="1">
        <v>0</v>
      </c>
      <c r="G1490" s="2">
        <f t="shared" si="34"/>
        <v>2959.99649</v>
      </c>
      <c r="H1490" s="2">
        <f t="shared" si="35"/>
        <v>0.40999999997438863</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43509.02</v>
      </c>
      <c r="D1491" s="1">
        <v>0</v>
      </c>
      <c r="E1491" s="1">
        <v>0</v>
      </c>
      <c r="F1491" s="1">
        <v>0</v>
      </c>
      <c r="G1491" s="2">
        <f t="shared" si="34"/>
        <v>522.10824000000002</v>
      </c>
      <c r="H1491" s="2">
        <f t="shared" si="35"/>
        <v>1.9999999996798579E-2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230957.86</v>
      </c>
      <c r="D1492" s="1">
        <v>0</v>
      </c>
      <c r="E1492" s="1">
        <v>0</v>
      </c>
      <c r="F1492" s="1">
        <v>0</v>
      </c>
      <c r="G1492" s="2">
        <f t="shared" si="34"/>
        <v>3002.4521799999998</v>
      </c>
      <c r="H1492" s="2">
        <f t="shared" si="35"/>
        <v>0.14000000001396984</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603778.31000000006</v>
      </c>
      <c r="D1499" s="1">
        <v>0</v>
      </c>
      <c r="E1499" s="1">
        <v>0</v>
      </c>
      <c r="F1499" s="1">
        <v>0</v>
      </c>
      <c r="G1499" s="2">
        <f t="shared" si="34"/>
        <v>12075.566200000001</v>
      </c>
      <c r="H1499" s="2">
        <f t="shared" si="35"/>
        <v>0.31000000005587935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486727.99</v>
      </c>
      <c r="D1501" s="1">
        <v>0</v>
      </c>
      <c r="E1501" s="1">
        <v>0</v>
      </c>
      <c r="F1501" s="1">
        <v>0</v>
      </c>
      <c r="G1501" s="2">
        <f t="shared" si="34"/>
        <v>10708.01578</v>
      </c>
      <c r="H1501" s="2">
        <f t="shared" si="35"/>
        <v>1.0000000009313226E-2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47826.9</v>
      </c>
      <c r="D1502" s="1">
        <v>0</v>
      </c>
      <c r="E1502" s="1">
        <v>0</v>
      </c>
      <c r="F1502" s="1">
        <v>0</v>
      </c>
      <c r="G1502" s="2">
        <f t="shared" si="34"/>
        <v>1100.0187000000001</v>
      </c>
      <c r="H1502" s="2">
        <f t="shared" si="35"/>
        <v>9.9999999998544808E-2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130386.41</v>
      </c>
      <c r="D1503" s="1">
        <v>0</v>
      </c>
      <c r="E1503" s="1">
        <v>0</v>
      </c>
      <c r="F1503" s="1">
        <v>0</v>
      </c>
      <c r="G1503" s="2">
        <f t="shared" si="34"/>
        <v>3129.2738400000003</v>
      </c>
      <c r="H1503" s="2">
        <f t="shared" si="35"/>
        <v>0.41000000000349246</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868.73</v>
      </c>
      <c r="D1504" s="1">
        <v>0</v>
      </c>
      <c r="E1504" s="1">
        <v>0</v>
      </c>
      <c r="F1504" s="1">
        <v>0</v>
      </c>
      <c r="G1504" s="2">
        <f t="shared" si="34"/>
        <v>21.718250000000001</v>
      </c>
      <c r="H1504" s="2">
        <f t="shared" si="35"/>
        <v>0.26999999999998181</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24627.360000000001</v>
      </c>
      <c r="D1507" s="1">
        <v>0</v>
      </c>
      <c r="E1507" s="1">
        <v>0</v>
      </c>
      <c r="F1507" s="1">
        <v>0</v>
      </c>
      <c r="G1507" s="2">
        <f t="shared" si="34"/>
        <v>689.56608000000006</v>
      </c>
      <c r="H1507" s="2">
        <f t="shared" si="35"/>
        <v>0.36000000000058208</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250290.59</v>
      </c>
      <c r="D1508" s="1">
        <v>0</v>
      </c>
      <c r="E1508" s="1">
        <v>0</v>
      </c>
      <c r="F1508" s="1">
        <v>0</v>
      </c>
      <c r="G1508" s="2">
        <f t="shared" si="34"/>
        <v>7258.4271100000005</v>
      </c>
      <c r="H1508" s="2">
        <f t="shared" si="35"/>
        <v>0.41000000000349246</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32728</v>
      </c>
      <c r="D1509" s="1">
        <v>0</v>
      </c>
      <c r="E1509" s="1">
        <v>0</v>
      </c>
      <c r="F1509" s="1">
        <v>0</v>
      </c>
      <c r="G1509" s="2">
        <f t="shared" si="34"/>
        <v>981.83999999999992</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102986.02</v>
      </c>
      <c r="D1510" s="1">
        <v>0</v>
      </c>
      <c r="E1510" s="1">
        <v>0</v>
      </c>
      <c r="F1510" s="1">
        <v>0</v>
      </c>
      <c r="G1510" s="2">
        <f t="shared" si="34"/>
        <v>3192.5666200000001</v>
      </c>
      <c r="H1510" s="2">
        <f t="shared" si="35"/>
        <v>2.0000000004074536E-2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14064.3</v>
      </c>
      <c r="D1511" s="1">
        <v>0</v>
      </c>
      <c r="E1511" s="1">
        <v>0</v>
      </c>
      <c r="F1511" s="1">
        <v>0</v>
      </c>
      <c r="G1511" s="2">
        <f t="shared" si="34"/>
        <v>450.05759999999998</v>
      </c>
      <c r="H1511" s="2">
        <f t="shared" si="35"/>
        <v>0.2999999999992724</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14064.3</v>
      </c>
      <c r="D1515" s="1">
        <v>0</v>
      </c>
      <c r="E1515" s="1">
        <v>0</v>
      </c>
      <c r="F1515" s="1">
        <v>0</v>
      </c>
      <c r="G1515" s="2">
        <f t="shared" si="34"/>
        <v>506.31479999999993</v>
      </c>
      <c r="H1515" s="2">
        <f t="shared" si="35"/>
        <v>0.2999999999992724</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206400.08999999985</v>
      </c>
      <c r="D1517" s="1">
        <v>0</v>
      </c>
      <c r="E1517" s="1">
        <v>0</v>
      </c>
      <c r="F1517" s="1">
        <v>0</v>
      </c>
      <c r="G1517" s="2">
        <f t="shared" si="34"/>
        <v>7843.2034199999944</v>
      </c>
      <c r="H1517" s="2">
        <f t="shared" si="35"/>
        <v>8.9999999850988388E-2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206400.09</v>
      </c>
      <c r="D1576" s="1">
        <v>0</v>
      </c>
      <c r="E1576" s="1">
        <v>0</v>
      </c>
      <c r="F1576" s="1">
        <v>0</v>
      </c>
      <c r="G1576" s="2">
        <f t="shared" si="34"/>
        <v>20020.808730000001</v>
      </c>
      <c r="H1576" s="2">
        <f t="shared" si="35"/>
        <v>8.999999999650754E-2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50299.63</v>
      </c>
      <c r="D1578" s="1">
        <v>0</v>
      </c>
      <c r="E1578" s="1">
        <v>0</v>
      </c>
      <c r="F1578" s="1">
        <v>0</v>
      </c>
      <c r="G1578" s="2">
        <f t="shared" si="34"/>
        <v>4979.6633700000002</v>
      </c>
      <c r="H1578" s="2">
        <f t="shared" si="35"/>
        <v>0.37000000000261934</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127971.84</v>
      </c>
      <c r="D1579" s="1">
        <v>0</v>
      </c>
      <c r="E1579" s="1">
        <v>0</v>
      </c>
      <c r="F1579" s="1">
        <v>0</v>
      </c>
      <c r="G1579" s="2">
        <f t="shared" si="34"/>
        <v>12797.184000000001</v>
      </c>
      <c r="H1579" s="2">
        <f t="shared" si="35"/>
        <v>0.16000000000349246</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28128.62</v>
      </c>
      <c r="D1580" s="13">
        <v>0</v>
      </c>
      <c r="E1580" s="13">
        <v>0</v>
      </c>
      <c r="F1580" s="13">
        <v>0</v>
      </c>
      <c r="G1580" s="14">
        <f t="shared" si="34"/>
        <v>2840.99062</v>
      </c>
      <c r="H1580" s="14">
        <f t="shared" si="35"/>
        <v>0.38000000000101863</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19"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450139.81999999995</v>
      </c>
      <c r="I16" s="170">
        <f>'PR-RAS'!E6</f>
        <v>598211.64000000013</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259932.62</v>
      </c>
      <c r="I17" s="170">
        <f>'PR-RAS'!E151</f>
        <v>545227.52000000002</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16163.630000000107</v>
      </c>
      <c r="I18" s="170">
        <f>'PR-RAS'!E645</f>
        <v>101481.98000000016</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69514.19</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206400.08999999985</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206400.09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803" zoomScaleNormal="100" workbookViewId="0">
      <selection activeCell="E817" sqref="E81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450139.81999999995</v>
      </c>
      <c r="E6" s="51">
        <f>E7+E44+E50+E82+E106+E124+E133+E139</f>
        <v>598211.64000000013</v>
      </c>
      <c r="F6" s="52">
        <f t="shared" ref="F6:F131" si="0">IF(D6&lt;&gt;0,IF(E6/D6&gt;=100,"&gt;&gt;100",E6/D6*100),"-")</f>
        <v>132.89462816242298</v>
      </c>
    </row>
    <row r="7" spans="1:25" ht="12.75" customHeight="1" x14ac:dyDescent="0.2">
      <c r="A7" s="53">
        <v>61</v>
      </c>
      <c r="B7" s="294" t="s">
        <v>60</v>
      </c>
      <c r="C7" s="50" t="s">
        <v>61</v>
      </c>
      <c r="D7" s="51">
        <f t="shared" ref="D7:E7" si="1">D8+D17+D23+D29+D37+D40</f>
        <v>276059.42</v>
      </c>
      <c r="E7" s="51">
        <f t="shared" si="1"/>
        <v>381131.04000000004</v>
      </c>
      <c r="F7" s="52">
        <f t="shared" si="0"/>
        <v>138.06123333882252</v>
      </c>
    </row>
    <row r="8" spans="1:25" ht="12.75" customHeight="1" x14ac:dyDescent="0.2">
      <c r="A8" s="53">
        <v>611</v>
      </c>
      <c r="B8" s="85" t="s">
        <v>62</v>
      </c>
      <c r="C8" s="50" t="s">
        <v>63</v>
      </c>
      <c r="D8" s="51">
        <f t="shared" ref="D8:E8" si="2">SUM(D9:D14)-D15-D16</f>
        <v>268165.48</v>
      </c>
      <c r="E8" s="51">
        <f t="shared" si="2"/>
        <v>370266.09</v>
      </c>
      <c r="F8" s="52">
        <f t="shared" si="0"/>
        <v>138.07373342758362</v>
      </c>
    </row>
    <row r="9" spans="1:25" ht="12.75" customHeight="1" x14ac:dyDescent="0.2">
      <c r="A9" s="53">
        <v>6111</v>
      </c>
      <c r="B9" s="85" t="s">
        <v>64</v>
      </c>
      <c r="C9" s="50" t="s">
        <v>65</v>
      </c>
      <c r="D9" s="242">
        <v>221482.21</v>
      </c>
      <c r="E9" s="242">
        <v>260507.89</v>
      </c>
      <c r="F9" s="52">
        <f t="shared" si="0"/>
        <v>117.62023234281436</v>
      </c>
    </row>
    <row r="10" spans="1:25" ht="12.75" customHeight="1" x14ac:dyDescent="0.2">
      <c r="A10" s="53">
        <v>6112</v>
      </c>
      <c r="B10" s="85" t="s">
        <v>66</v>
      </c>
      <c r="C10" s="50" t="s">
        <v>67</v>
      </c>
      <c r="D10" s="242">
        <v>18485.12</v>
      </c>
      <c r="E10" s="242">
        <v>28384.12</v>
      </c>
      <c r="F10" s="52">
        <f t="shared" si="0"/>
        <v>153.55118062528129</v>
      </c>
    </row>
    <row r="11" spans="1:25" ht="12.75" customHeight="1" x14ac:dyDescent="0.2">
      <c r="A11" s="53">
        <v>6113</v>
      </c>
      <c r="B11" s="85" t="s">
        <v>68</v>
      </c>
      <c r="C11" s="50" t="s">
        <v>69</v>
      </c>
      <c r="D11" s="242">
        <v>5813.36</v>
      </c>
      <c r="E11" s="242">
        <v>8551.5300000000007</v>
      </c>
      <c r="F11" s="52">
        <f t="shared" si="0"/>
        <v>147.10133210398121</v>
      </c>
    </row>
    <row r="12" spans="1:25" ht="12.75" customHeight="1" x14ac:dyDescent="0.2">
      <c r="A12" s="53">
        <v>6114</v>
      </c>
      <c r="B12" s="85" t="s">
        <v>70</v>
      </c>
      <c r="C12" s="50" t="s">
        <v>71</v>
      </c>
      <c r="D12" s="242">
        <v>58893.08</v>
      </c>
      <c r="E12" s="242">
        <v>73447.42</v>
      </c>
      <c r="F12" s="52">
        <f t="shared" si="0"/>
        <v>124.71315815032938</v>
      </c>
    </row>
    <row r="13" spans="1:25" ht="12.75" customHeight="1" x14ac:dyDescent="0.2">
      <c r="A13" s="53">
        <v>6115</v>
      </c>
      <c r="B13" s="85" t="s">
        <v>72</v>
      </c>
      <c r="C13" s="50" t="s">
        <v>73</v>
      </c>
      <c r="D13" s="242">
        <v>13544.9</v>
      </c>
      <c r="E13" s="242">
        <v>54782.93</v>
      </c>
      <c r="F13" s="52">
        <f t="shared" si="0"/>
        <v>404.45429645106276</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50053.19</v>
      </c>
      <c r="E15" s="242">
        <v>55407.8</v>
      </c>
      <c r="F15" s="52">
        <f t="shared" si="0"/>
        <v>110.69783963819289</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3603.18</v>
      </c>
      <c r="E23" s="51">
        <f t="shared" si="4"/>
        <v>6126.43</v>
      </c>
      <c r="F23" s="52">
        <f t="shared" si="0"/>
        <v>170.02841934069352</v>
      </c>
    </row>
    <row r="24" spans="1:6" ht="12.75" customHeight="1" x14ac:dyDescent="0.2">
      <c r="A24" s="53">
        <v>6131</v>
      </c>
      <c r="B24" s="85" t="s">
        <v>94</v>
      </c>
      <c r="C24" s="50" t="s">
        <v>95</v>
      </c>
      <c r="D24" s="242">
        <v>1516.77</v>
      </c>
      <c r="E24" s="242">
        <v>1199.3699999999999</v>
      </c>
      <c r="F24" s="52">
        <f t="shared" si="0"/>
        <v>79.073953203188353</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2086.41</v>
      </c>
      <c r="E27" s="242">
        <v>4927.0600000000004</v>
      </c>
      <c r="F27" s="52">
        <f t="shared" si="0"/>
        <v>236.15013348287252</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4290.7599999999993</v>
      </c>
      <c r="E29" s="51">
        <f t="shared" si="5"/>
        <v>4738.5200000000004</v>
      </c>
      <c r="F29" s="52">
        <f t="shared" si="0"/>
        <v>110.43544733333958</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4234.3999999999996</v>
      </c>
      <c r="E31" s="242">
        <v>4738.5200000000004</v>
      </c>
      <c r="F31" s="52">
        <f t="shared" si="0"/>
        <v>111.90534668430003</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56.36</v>
      </c>
      <c r="E33" s="242"/>
      <c r="F33" s="52">
        <f t="shared" si="0"/>
        <v>0</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104736.92000000001</v>
      </c>
      <c r="E50" s="51">
        <f>E51+E54+E59+E62+E65+E68+E71+E74+E77</f>
        <v>144576.91</v>
      </c>
      <c r="F50" s="52">
        <f t="shared" si="0"/>
        <v>138.03815311735346</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104736.92000000001</v>
      </c>
      <c r="E59" s="51">
        <f t="shared" si="12"/>
        <v>144576.91</v>
      </c>
      <c r="F59" s="52">
        <f t="shared" si="0"/>
        <v>138.03815311735346</v>
      </c>
    </row>
    <row r="60" spans="1:6" ht="24" x14ac:dyDescent="0.2">
      <c r="A60" s="53">
        <v>6331</v>
      </c>
      <c r="B60" s="86" t="s">
        <v>166</v>
      </c>
      <c r="C60" s="50" t="s">
        <v>167</v>
      </c>
      <c r="D60" s="242">
        <v>91333.24</v>
      </c>
      <c r="E60" s="242">
        <v>144576.91</v>
      </c>
      <c r="F60" s="52">
        <f t="shared" si="0"/>
        <v>158.29604862369933</v>
      </c>
    </row>
    <row r="61" spans="1:6" ht="24" x14ac:dyDescent="0.2">
      <c r="A61" s="53">
        <v>6332</v>
      </c>
      <c r="B61" s="86" t="s">
        <v>168</v>
      </c>
      <c r="C61" s="50" t="s">
        <v>169</v>
      </c>
      <c r="D61" s="242">
        <v>13403.68</v>
      </c>
      <c r="E61" s="242"/>
      <c r="F61" s="52">
        <f t="shared" si="0"/>
        <v>0</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5846.56</v>
      </c>
      <c r="E82" s="51">
        <f t="shared" si="19"/>
        <v>10398.549999999999</v>
      </c>
      <c r="F82" s="52">
        <f t="shared" si="0"/>
        <v>177.85757778933251</v>
      </c>
    </row>
    <row r="83" spans="1:6" ht="12.75" customHeight="1" x14ac:dyDescent="0.2">
      <c r="A83" s="53">
        <v>641</v>
      </c>
      <c r="B83" s="85" t="s">
        <v>212</v>
      </c>
      <c r="C83" s="50" t="s">
        <v>213</v>
      </c>
      <c r="D83" s="51">
        <f t="shared" ref="D83:E83" si="20">SUM(D84:D90)</f>
        <v>0.05</v>
      </c>
      <c r="E83" s="51">
        <f t="shared" si="20"/>
        <v>0</v>
      </c>
      <c r="F83" s="52">
        <f t="shared" si="0"/>
        <v>0</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0.05</v>
      </c>
      <c r="E87" s="242"/>
      <c r="F87" s="52">
        <f t="shared" si="0"/>
        <v>0</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5846.51</v>
      </c>
      <c r="E91" s="51">
        <f t="shared" si="21"/>
        <v>10398.549999999999</v>
      </c>
      <c r="F91" s="52">
        <f t="shared" si="0"/>
        <v>177.85909884700445</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511.56</v>
      </c>
      <c r="E93" s="242">
        <v>566.82000000000005</v>
      </c>
      <c r="F93" s="52">
        <f t="shared" si="0"/>
        <v>110.80225193525688</v>
      </c>
    </row>
    <row r="94" spans="1:6" ht="12.75" customHeight="1" x14ac:dyDescent="0.2">
      <c r="A94" s="53">
        <v>6423</v>
      </c>
      <c r="B94" s="85" t="s">
        <v>234</v>
      </c>
      <c r="C94" s="50" t="s">
        <v>235</v>
      </c>
      <c r="D94" s="242">
        <v>5147.74</v>
      </c>
      <c r="E94" s="242">
        <v>9811.83</v>
      </c>
      <c r="F94" s="52">
        <f t="shared" si="0"/>
        <v>190.60461484068739</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187.21</v>
      </c>
      <c r="E97" s="242">
        <v>19.899999999999999</v>
      </c>
      <c r="F97" s="52">
        <f t="shared" si="0"/>
        <v>10.629774050531488</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35035.810000000005</v>
      </c>
      <c r="E106" s="51">
        <f t="shared" si="23"/>
        <v>39125.129999999997</v>
      </c>
      <c r="F106" s="52">
        <f t="shared" si="0"/>
        <v>111.67182947960956</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296.18</v>
      </c>
      <c r="E112" s="51">
        <f t="shared" si="25"/>
        <v>346.55</v>
      </c>
      <c r="F112" s="52">
        <f t="shared" si="0"/>
        <v>117.00655007090283</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95.86</v>
      </c>
      <c r="E114" s="242">
        <v>140.55000000000001</v>
      </c>
      <c r="F114" s="52">
        <f t="shared" si="0"/>
        <v>146.62007093678281</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v>200</v>
      </c>
      <c r="F116" s="52" t="str">
        <f t="shared" si="0"/>
        <v>-</v>
      </c>
    </row>
    <row r="117" spans="1:6" ht="12.75" customHeight="1" x14ac:dyDescent="0.2">
      <c r="A117" s="53">
        <v>6526</v>
      </c>
      <c r="B117" s="85" t="s">
        <v>280</v>
      </c>
      <c r="C117" s="50" t="s">
        <v>281</v>
      </c>
      <c r="D117" s="242">
        <v>200.32</v>
      </c>
      <c r="E117" s="242">
        <v>6</v>
      </c>
      <c r="F117" s="52">
        <f t="shared" si="0"/>
        <v>2.9952076677316293</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34739.630000000005</v>
      </c>
      <c r="E120" s="51">
        <f t="shared" si="26"/>
        <v>38778.579999999994</v>
      </c>
      <c r="F120" s="52">
        <f t="shared" si="0"/>
        <v>111.62634720058904</v>
      </c>
    </row>
    <row r="121" spans="1:6" ht="12.75" customHeight="1" x14ac:dyDescent="0.2">
      <c r="A121" s="53">
        <v>6531</v>
      </c>
      <c r="B121" s="85" t="s">
        <v>288</v>
      </c>
      <c r="C121" s="50" t="s">
        <v>289</v>
      </c>
      <c r="D121" s="242">
        <v>405.66</v>
      </c>
      <c r="E121" s="242">
        <v>698.95</v>
      </c>
      <c r="F121" s="52">
        <f t="shared" si="0"/>
        <v>172.29946260415124</v>
      </c>
    </row>
    <row r="122" spans="1:6" ht="12.75" customHeight="1" x14ac:dyDescent="0.2">
      <c r="A122" s="53">
        <v>6532</v>
      </c>
      <c r="B122" s="85" t="s">
        <v>290</v>
      </c>
      <c r="C122" s="50" t="s">
        <v>291</v>
      </c>
      <c r="D122" s="242">
        <v>34333.97</v>
      </c>
      <c r="E122" s="242">
        <v>38079.629999999997</v>
      </c>
      <c r="F122" s="52">
        <f t="shared" si="0"/>
        <v>110.90948701825043</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28461.11</v>
      </c>
      <c r="E124" s="51">
        <f t="shared" si="27"/>
        <v>22980.01</v>
      </c>
      <c r="F124" s="52">
        <f t="shared" si="0"/>
        <v>80.741791166964319</v>
      </c>
    </row>
    <row r="125" spans="1:6" ht="12.75" customHeight="1" x14ac:dyDescent="0.2">
      <c r="A125" s="53">
        <v>661</v>
      </c>
      <c r="B125" s="86" t="s">
        <v>296</v>
      </c>
      <c r="C125" s="50" t="s">
        <v>297</v>
      </c>
      <c r="D125" s="51">
        <f t="shared" ref="D125:E125" si="28">SUM(D126:D127)</f>
        <v>28461.11</v>
      </c>
      <c r="E125" s="51">
        <f t="shared" si="28"/>
        <v>22980.01</v>
      </c>
      <c r="F125" s="52">
        <f t="shared" si="0"/>
        <v>80.741791166964319</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28461.11</v>
      </c>
      <c r="E127" s="242">
        <v>22980.01</v>
      </c>
      <c r="F127" s="52">
        <f t="shared" si="0"/>
        <v>80.741791166964319</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259932.62</v>
      </c>
      <c r="E151" s="51">
        <f t="shared" si="35"/>
        <v>545227.52000000002</v>
      </c>
      <c r="F151" s="52">
        <f t="shared" si="31"/>
        <v>209.75725170623062</v>
      </c>
    </row>
    <row r="152" spans="1:6" ht="12.75" customHeight="1" x14ac:dyDescent="0.2">
      <c r="A152" s="53">
        <v>31</v>
      </c>
      <c r="B152" s="85" t="s">
        <v>349</v>
      </c>
      <c r="C152" s="50" t="s">
        <v>350</v>
      </c>
      <c r="D152" s="51">
        <f t="shared" ref="D152:E152" si="36">D153+D158+D159</f>
        <v>44352.25</v>
      </c>
      <c r="E152" s="51">
        <f t="shared" si="36"/>
        <v>47826.9</v>
      </c>
      <c r="F152" s="52">
        <f t="shared" si="31"/>
        <v>107.83421359682993</v>
      </c>
    </row>
    <row r="153" spans="1:6" ht="12.75" customHeight="1" x14ac:dyDescent="0.2">
      <c r="A153" s="53">
        <v>311</v>
      </c>
      <c r="B153" s="85" t="s">
        <v>351</v>
      </c>
      <c r="C153" s="50" t="s">
        <v>352</v>
      </c>
      <c r="D153" s="51">
        <f t="shared" ref="D153:E153" si="37">SUM(D154:D157)</f>
        <v>25696.54</v>
      </c>
      <c r="E153" s="51">
        <f t="shared" si="37"/>
        <v>30989.99</v>
      </c>
      <c r="F153" s="52">
        <f t="shared" si="31"/>
        <v>120.59985507776534</v>
      </c>
    </row>
    <row r="154" spans="1:6" ht="12.75" customHeight="1" x14ac:dyDescent="0.2">
      <c r="A154" s="53">
        <v>3111</v>
      </c>
      <c r="B154" s="85" t="s">
        <v>353</v>
      </c>
      <c r="C154" s="50" t="s">
        <v>354</v>
      </c>
      <c r="D154" s="242">
        <v>25696.54</v>
      </c>
      <c r="E154" s="242">
        <v>30989.99</v>
      </c>
      <c r="F154" s="52">
        <f t="shared" si="31"/>
        <v>120.59985507776534</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6931.58</v>
      </c>
      <c r="E158" s="242">
        <v>3331.8</v>
      </c>
      <c r="F158" s="52">
        <f t="shared" si="31"/>
        <v>48.066963087780856</v>
      </c>
    </row>
    <row r="159" spans="1:6" ht="12.75" customHeight="1" x14ac:dyDescent="0.2">
      <c r="A159" s="53">
        <v>313</v>
      </c>
      <c r="B159" s="85" t="s">
        <v>363</v>
      </c>
      <c r="C159" s="50" t="s">
        <v>364</v>
      </c>
      <c r="D159" s="51">
        <f t="shared" ref="D159:E159" si="38">SUM(D160:D162)</f>
        <v>11724.130000000001</v>
      </c>
      <c r="E159" s="51">
        <f t="shared" si="38"/>
        <v>13505.11</v>
      </c>
      <c r="F159" s="52">
        <f t="shared" si="31"/>
        <v>115.19072204078256</v>
      </c>
    </row>
    <row r="160" spans="1:6" ht="12.75" customHeight="1" x14ac:dyDescent="0.2">
      <c r="A160" s="53">
        <v>3131</v>
      </c>
      <c r="B160" s="85" t="s">
        <v>142</v>
      </c>
      <c r="C160" s="50" t="s">
        <v>365</v>
      </c>
      <c r="D160" s="242">
        <v>6424.16</v>
      </c>
      <c r="E160" s="242">
        <v>7203.24</v>
      </c>
      <c r="F160" s="52">
        <f t="shared" si="31"/>
        <v>112.12734427536051</v>
      </c>
    </row>
    <row r="161" spans="1:6" ht="12.75" customHeight="1" x14ac:dyDescent="0.2">
      <c r="A161" s="53">
        <v>3132</v>
      </c>
      <c r="B161" s="85" t="s">
        <v>366</v>
      </c>
      <c r="C161" s="50" t="s">
        <v>367</v>
      </c>
      <c r="D161" s="242">
        <v>5299.97</v>
      </c>
      <c r="E161" s="242">
        <v>6301.87</v>
      </c>
      <c r="F161" s="52">
        <f t="shared" si="31"/>
        <v>118.90388058800332</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115718.14</v>
      </c>
      <c r="E163" s="51">
        <f t="shared" si="39"/>
        <v>122894.49</v>
      </c>
      <c r="F163" s="52">
        <f t="shared" si="31"/>
        <v>106.20157738449652</v>
      </c>
    </row>
    <row r="164" spans="1:6" ht="12.75" customHeight="1" x14ac:dyDescent="0.2">
      <c r="A164" s="53">
        <v>321</v>
      </c>
      <c r="B164" s="85" t="s">
        <v>372</v>
      </c>
      <c r="C164" s="50" t="s">
        <v>373</v>
      </c>
      <c r="D164" s="51">
        <f t="shared" ref="D164:E164" si="40">SUM(D165:D168)</f>
        <v>2296.5</v>
      </c>
      <c r="E164" s="51">
        <f t="shared" si="40"/>
        <v>2705.75</v>
      </c>
      <c r="F164" s="52">
        <f t="shared" si="31"/>
        <v>117.82059655998258</v>
      </c>
    </row>
    <row r="165" spans="1:6" ht="12.75" customHeight="1" x14ac:dyDescent="0.2">
      <c r="A165" s="53">
        <v>3211</v>
      </c>
      <c r="B165" s="85" t="s">
        <v>374</v>
      </c>
      <c r="C165" s="50" t="s">
        <v>375</v>
      </c>
      <c r="D165" s="242">
        <v>0</v>
      </c>
      <c r="E165" s="242">
        <v>30</v>
      </c>
      <c r="F165" s="52" t="str">
        <f t="shared" si="31"/>
        <v>-</v>
      </c>
    </row>
    <row r="166" spans="1:6" ht="12.75" customHeight="1" x14ac:dyDescent="0.2">
      <c r="A166" s="53">
        <v>3212</v>
      </c>
      <c r="B166" s="85" t="s">
        <v>376</v>
      </c>
      <c r="C166" s="50" t="s">
        <v>377</v>
      </c>
      <c r="D166" s="242">
        <v>2121.5</v>
      </c>
      <c r="E166" s="242">
        <v>2587.35</v>
      </c>
      <c r="F166" s="52">
        <f t="shared" si="31"/>
        <v>121.95851991515437</v>
      </c>
    </row>
    <row r="167" spans="1:6" ht="12.75" customHeight="1" x14ac:dyDescent="0.2">
      <c r="A167" s="53">
        <v>3213</v>
      </c>
      <c r="B167" s="85" t="s">
        <v>378</v>
      </c>
      <c r="C167" s="50" t="s">
        <v>379</v>
      </c>
      <c r="D167" s="242">
        <v>175</v>
      </c>
      <c r="E167" s="242"/>
      <c r="F167" s="52">
        <f t="shared" si="31"/>
        <v>0</v>
      </c>
    </row>
    <row r="168" spans="1:6" ht="12.75" customHeight="1" x14ac:dyDescent="0.2">
      <c r="A168" s="53">
        <v>3214</v>
      </c>
      <c r="B168" s="85" t="s">
        <v>380</v>
      </c>
      <c r="C168" s="50" t="s">
        <v>381</v>
      </c>
      <c r="D168" s="242">
        <v>0</v>
      </c>
      <c r="E168" s="242">
        <v>88.4</v>
      </c>
      <c r="F168" s="52" t="str">
        <f t="shared" si="31"/>
        <v>-</v>
      </c>
    </row>
    <row r="169" spans="1:6" ht="12.75" customHeight="1" x14ac:dyDescent="0.2">
      <c r="A169" s="53">
        <v>322</v>
      </c>
      <c r="B169" s="85" t="s">
        <v>382</v>
      </c>
      <c r="C169" s="50" t="s">
        <v>383</v>
      </c>
      <c r="D169" s="51">
        <f t="shared" ref="D169:E169" si="41">SUM(D170:D176)</f>
        <v>38449.800000000003</v>
      </c>
      <c r="E169" s="51">
        <f t="shared" si="41"/>
        <v>41575.339999999997</v>
      </c>
      <c r="F169" s="52">
        <f t="shared" si="31"/>
        <v>108.12888493568235</v>
      </c>
    </row>
    <row r="170" spans="1:6" ht="12.75" customHeight="1" x14ac:dyDescent="0.2">
      <c r="A170" s="53">
        <v>3221</v>
      </c>
      <c r="B170" s="85" t="s">
        <v>384</v>
      </c>
      <c r="C170" s="50" t="s">
        <v>385</v>
      </c>
      <c r="D170" s="242">
        <v>562.03</v>
      </c>
      <c r="E170" s="242">
        <v>1027.1400000000001</v>
      </c>
      <c r="F170" s="52">
        <f t="shared" si="31"/>
        <v>182.75536893048417</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33360.980000000003</v>
      </c>
      <c r="E172" s="242">
        <v>26347.99</v>
      </c>
      <c r="F172" s="52">
        <f t="shared" si="31"/>
        <v>78.9784652609126</v>
      </c>
    </row>
    <row r="173" spans="1:6" ht="12.75" customHeight="1" x14ac:dyDescent="0.2">
      <c r="A173" s="53">
        <v>3224</v>
      </c>
      <c r="B173" s="85" t="s">
        <v>390</v>
      </c>
      <c r="C173" s="50" t="s">
        <v>391</v>
      </c>
      <c r="D173" s="242">
        <v>4507.29</v>
      </c>
      <c r="E173" s="242">
        <v>14116.76</v>
      </c>
      <c r="F173" s="52">
        <f t="shared" si="31"/>
        <v>313.19839637564922</v>
      </c>
    </row>
    <row r="174" spans="1:6" ht="12.75" customHeight="1" x14ac:dyDescent="0.2">
      <c r="A174" s="53">
        <v>3225</v>
      </c>
      <c r="B174" s="85" t="s">
        <v>392</v>
      </c>
      <c r="C174" s="50" t="s">
        <v>393</v>
      </c>
      <c r="D174" s="242">
        <v>19.5</v>
      </c>
      <c r="E174" s="242"/>
      <c r="F174" s="52">
        <f t="shared" si="31"/>
        <v>0</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v>83.45</v>
      </c>
      <c r="F176" s="52" t="str">
        <f t="shared" si="31"/>
        <v>-</v>
      </c>
    </row>
    <row r="177" spans="1:6" ht="12.75" customHeight="1" x14ac:dyDescent="0.2">
      <c r="A177" s="53">
        <v>323</v>
      </c>
      <c r="B177" s="85" t="s">
        <v>398</v>
      </c>
      <c r="C177" s="50" t="s">
        <v>399</v>
      </c>
      <c r="D177" s="51">
        <f t="shared" ref="D177:E177" si="42">SUM(D178:D186)</f>
        <v>63169.22</v>
      </c>
      <c r="E177" s="51">
        <f t="shared" si="42"/>
        <v>60038.880000000005</v>
      </c>
      <c r="F177" s="52">
        <f t="shared" si="31"/>
        <v>95.044516934038441</v>
      </c>
    </row>
    <row r="178" spans="1:6" ht="12.75" customHeight="1" x14ac:dyDescent="0.2">
      <c r="A178" s="53">
        <v>3231</v>
      </c>
      <c r="B178" s="85" t="s">
        <v>400</v>
      </c>
      <c r="C178" s="50" t="s">
        <v>401</v>
      </c>
      <c r="D178" s="242">
        <v>2937.51</v>
      </c>
      <c r="E178" s="242">
        <v>5527.3</v>
      </c>
      <c r="F178" s="52">
        <f t="shared" si="31"/>
        <v>188.16276370122995</v>
      </c>
    </row>
    <row r="179" spans="1:6" ht="12.75" customHeight="1" x14ac:dyDescent="0.2">
      <c r="A179" s="53">
        <v>3232</v>
      </c>
      <c r="B179" s="85" t="s">
        <v>402</v>
      </c>
      <c r="C179" s="50" t="s">
        <v>403</v>
      </c>
      <c r="D179" s="242">
        <v>19413.97</v>
      </c>
      <c r="E179" s="242">
        <v>20510.02</v>
      </c>
      <c r="F179" s="52">
        <f t="shared" si="31"/>
        <v>105.64567679871762</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4681.1099999999997</v>
      </c>
      <c r="E181" s="242">
        <v>5030.2299999999996</v>
      </c>
      <c r="F181" s="52">
        <f t="shared" si="31"/>
        <v>107.45806016094473</v>
      </c>
    </row>
    <row r="182" spans="1:6" ht="12.75" customHeight="1" x14ac:dyDescent="0.2">
      <c r="A182" s="53">
        <v>3235</v>
      </c>
      <c r="B182" s="85" t="s">
        <v>408</v>
      </c>
      <c r="C182" s="50" t="s">
        <v>409</v>
      </c>
      <c r="D182" s="242">
        <v>119.46</v>
      </c>
      <c r="E182" s="242"/>
      <c r="F182" s="52">
        <f t="shared" si="31"/>
        <v>0</v>
      </c>
    </row>
    <row r="183" spans="1:6" ht="12.75" customHeight="1" x14ac:dyDescent="0.2">
      <c r="A183" s="53">
        <v>3236</v>
      </c>
      <c r="B183" s="85" t="s">
        <v>410</v>
      </c>
      <c r="C183" s="50" t="s">
        <v>411</v>
      </c>
      <c r="D183" s="242">
        <v>0</v>
      </c>
      <c r="E183" s="242"/>
      <c r="F183" s="52" t="str">
        <f t="shared" si="31"/>
        <v>-</v>
      </c>
    </row>
    <row r="184" spans="1:6" ht="12.75" customHeight="1" x14ac:dyDescent="0.2">
      <c r="A184" s="53">
        <v>3237</v>
      </c>
      <c r="B184" s="85" t="s">
        <v>412</v>
      </c>
      <c r="C184" s="50" t="s">
        <v>413</v>
      </c>
      <c r="D184" s="242">
        <v>26277.94</v>
      </c>
      <c r="E184" s="242">
        <v>17891.560000000001</v>
      </c>
      <c r="F184" s="52">
        <f t="shared" si="31"/>
        <v>68.085854522843121</v>
      </c>
    </row>
    <row r="185" spans="1:6" ht="12.75" customHeight="1" x14ac:dyDescent="0.2">
      <c r="A185" s="53">
        <v>3238</v>
      </c>
      <c r="B185" s="85" t="s">
        <v>414</v>
      </c>
      <c r="C185" s="50" t="s">
        <v>415</v>
      </c>
      <c r="D185" s="242">
        <v>3773.5</v>
      </c>
      <c r="E185" s="242">
        <v>3169.94</v>
      </c>
      <c r="F185" s="52">
        <f t="shared" si="31"/>
        <v>84.005300119252681</v>
      </c>
    </row>
    <row r="186" spans="1:6" ht="12.75" customHeight="1" x14ac:dyDescent="0.2">
      <c r="A186" s="53">
        <v>3239</v>
      </c>
      <c r="B186" s="85" t="s">
        <v>416</v>
      </c>
      <c r="C186" s="50" t="s">
        <v>417</v>
      </c>
      <c r="D186" s="242">
        <v>5965.73</v>
      </c>
      <c r="E186" s="242">
        <v>7909.83</v>
      </c>
      <c r="F186" s="52">
        <f t="shared" si="31"/>
        <v>132.58779730225808</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11802.619999999999</v>
      </c>
      <c r="E188" s="51">
        <f t="shared" si="43"/>
        <v>18574.52</v>
      </c>
      <c r="F188" s="52">
        <f t="shared" si="31"/>
        <v>157.37624357981534</v>
      </c>
    </row>
    <row r="189" spans="1:6" ht="12.75" customHeight="1" x14ac:dyDescent="0.2">
      <c r="A189" s="53">
        <v>3291</v>
      </c>
      <c r="B189" s="232" t="s">
        <v>422</v>
      </c>
      <c r="C189" s="50" t="s">
        <v>423</v>
      </c>
      <c r="D189" s="242">
        <v>6888.98</v>
      </c>
      <c r="E189" s="242">
        <v>5873.7</v>
      </c>
      <c r="F189" s="52">
        <f t="shared" si="31"/>
        <v>85.262259434633293</v>
      </c>
    </row>
    <row r="190" spans="1:6" ht="12.75" customHeight="1" x14ac:dyDescent="0.2">
      <c r="A190" s="53">
        <v>3292</v>
      </c>
      <c r="B190" s="85" t="s">
        <v>424</v>
      </c>
      <c r="C190" s="50" t="s">
        <v>425</v>
      </c>
      <c r="D190" s="242">
        <v>257.13</v>
      </c>
      <c r="E190" s="242">
        <v>291.76</v>
      </c>
      <c r="F190" s="52">
        <f t="shared" si="31"/>
        <v>113.46789561700308</v>
      </c>
    </row>
    <row r="191" spans="1:6" ht="12.75" customHeight="1" x14ac:dyDescent="0.2">
      <c r="A191" s="53">
        <v>3293</v>
      </c>
      <c r="B191" s="85" t="s">
        <v>426</v>
      </c>
      <c r="C191" s="50" t="s">
        <v>427</v>
      </c>
      <c r="D191" s="242">
        <v>2177.73</v>
      </c>
      <c r="E191" s="242">
        <v>3178.36</v>
      </c>
      <c r="F191" s="52">
        <f t="shared" si="31"/>
        <v>145.94830396789317</v>
      </c>
    </row>
    <row r="192" spans="1:6" ht="12.75" customHeight="1" x14ac:dyDescent="0.2">
      <c r="A192" s="53">
        <v>3294</v>
      </c>
      <c r="B192" s="85" t="s">
        <v>428</v>
      </c>
      <c r="C192" s="50" t="s">
        <v>429</v>
      </c>
      <c r="D192" s="242">
        <v>719.89</v>
      </c>
      <c r="E192" s="242">
        <v>1259.8900000000001</v>
      </c>
      <c r="F192" s="52">
        <f t="shared" si="31"/>
        <v>175.01146008417953</v>
      </c>
    </row>
    <row r="193" spans="1:6" ht="12.75" customHeight="1" x14ac:dyDescent="0.2">
      <c r="A193" s="53">
        <v>3295</v>
      </c>
      <c r="B193" s="85" t="s">
        <v>430</v>
      </c>
      <c r="C193" s="50" t="s">
        <v>431</v>
      </c>
      <c r="D193" s="242">
        <v>986.5</v>
      </c>
      <c r="E193" s="242">
        <v>2747.38</v>
      </c>
      <c r="F193" s="52">
        <f t="shared" si="31"/>
        <v>278.49771920932591</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772.39</v>
      </c>
      <c r="E195" s="242">
        <v>5223.43</v>
      </c>
      <c r="F195" s="52">
        <f t="shared" si="31"/>
        <v>676.26846541255065</v>
      </c>
    </row>
    <row r="196" spans="1:6" ht="12.75" customHeight="1" x14ac:dyDescent="0.2">
      <c r="A196" s="53">
        <v>34</v>
      </c>
      <c r="B196" s="232" t="s">
        <v>436</v>
      </c>
      <c r="C196" s="50" t="s">
        <v>437</v>
      </c>
      <c r="D196" s="51">
        <f t="shared" ref="D196:E196" si="44">D197+D202+D210</f>
        <v>947.06</v>
      </c>
      <c r="E196" s="51">
        <f t="shared" si="44"/>
        <v>868.92000000000007</v>
      </c>
      <c r="F196" s="52">
        <f t="shared" si="31"/>
        <v>91.749202796021393</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559.23</v>
      </c>
      <c r="E202" s="51">
        <f t="shared" si="46"/>
        <v>316.17</v>
      </c>
      <c r="F202" s="52">
        <f t="shared" si="31"/>
        <v>56.536666487849359</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559.23</v>
      </c>
      <c r="E204" s="242">
        <v>316.17</v>
      </c>
      <c r="F204" s="52">
        <f t="shared" si="31"/>
        <v>56.536666487849359</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387.83</v>
      </c>
      <c r="E210" s="51">
        <f t="shared" si="47"/>
        <v>552.75</v>
      </c>
      <c r="F210" s="52">
        <f t="shared" si="31"/>
        <v>142.52378619498234</v>
      </c>
    </row>
    <row r="211" spans="1:6" ht="12.75" customHeight="1" x14ac:dyDescent="0.2">
      <c r="A211" s="53">
        <v>3431</v>
      </c>
      <c r="B211" s="232" t="s">
        <v>466</v>
      </c>
      <c r="C211" s="50" t="s">
        <v>467</v>
      </c>
      <c r="D211" s="242">
        <v>387.83</v>
      </c>
      <c r="E211" s="242">
        <v>552.75</v>
      </c>
      <c r="F211" s="52">
        <f t="shared" si="31"/>
        <v>142.52378619498234</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70842.73</v>
      </c>
      <c r="E224" s="51">
        <f t="shared" si="51"/>
        <v>79443.259999999995</v>
      </c>
      <c r="F224" s="52">
        <f t="shared" ref="F224:F235" si="52">IF(D224&lt;&gt;0,IF(E224/D224&gt;=100,"&gt;&gt;100",E224/D224*100),"-")</f>
        <v>112.14031418608515</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11800.58</v>
      </c>
      <c r="E236" s="51">
        <f t="shared" si="56"/>
        <v>12046.7</v>
      </c>
      <c r="F236" s="52">
        <f t="shared" ref="F236:F239" si="57">IF(D236&lt;&gt;0,IF(E236/D236&gt;=100,"&gt;&gt;100",E236/D236*100),"-")</f>
        <v>102.08566019636322</v>
      </c>
    </row>
    <row r="237" spans="1:6" ht="12.75" customHeight="1" x14ac:dyDescent="0.2">
      <c r="A237" s="53" t="s">
        <v>518</v>
      </c>
      <c r="B237" s="85" t="s">
        <v>519</v>
      </c>
      <c r="C237" s="50" t="s">
        <v>518</v>
      </c>
      <c r="D237" s="242">
        <v>11800.58</v>
      </c>
      <c r="E237" s="242">
        <v>12046.7</v>
      </c>
      <c r="F237" s="52">
        <f t="shared" si="57"/>
        <v>102.08566019636322</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59042.15</v>
      </c>
      <c r="E240" s="51">
        <f t="shared" si="58"/>
        <v>67396.56</v>
      </c>
      <c r="F240" s="52">
        <f t="shared" ref="F240:F243" si="59">IF(D240&lt;&gt;0,IF(E240/D240&gt;=100,"&gt;&gt;100",E240/D240*100),"-")</f>
        <v>114.14990815883228</v>
      </c>
    </row>
    <row r="241" spans="1:6" ht="24" x14ac:dyDescent="0.2">
      <c r="A241" s="53">
        <v>3672</v>
      </c>
      <c r="B241" s="85" t="s">
        <v>526</v>
      </c>
      <c r="C241" s="50" t="s">
        <v>527</v>
      </c>
      <c r="D241" s="242">
        <v>59042.15</v>
      </c>
      <c r="E241" s="242">
        <v>67396.56</v>
      </c>
      <c r="F241" s="52">
        <f t="shared" si="59"/>
        <v>114.14990815883228</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17253.489999999998</v>
      </c>
      <c r="E252" s="51">
        <f t="shared" si="63"/>
        <v>25103.360000000001</v>
      </c>
      <c r="F252" s="52">
        <f t="shared" ref="F252:F258" si="64">IF(D252&lt;&gt;0,IF(E252/D252&gt;=100,"&gt;&gt;100",E252/D252*100),"-")</f>
        <v>145.49728779510698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17253.489999999998</v>
      </c>
      <c r="E259" s="51">
        <f t="shared" si="66"/>
        <v>25103.360000000001</v>
      </c>
      <c r="F259" s="52">
        <f t="shared" ref="F259:F262" si="67">IF(D259&lt;&gt;0,IF(E259/D259&gt;=100,"&gt;&gt;100",E259/D259*100),"-")</f>
        <v>145.49728779510698</v>
      </c>
    </row>
    <row r="260" spans="1:6" ht="12.75" customHeight="1" x14ac:dyDescent="0.2">
      <c r="A260" s="53">
        <v>3721</v>
      </c>
      <c r="B260" s="85" t="s">
        <v>560</v>
      </c>
      <c r="C260" s="50" t="s">
        <v>561</v>
      </c>
      <c r="D260" s="242">
        <v>6196.86</v>
      </c>
      <c r="E260" s="242">
        <v>9952</v>
      </c>
      <c r="F260" s="52">
        <f t="shared" si="67"/>
        <v>160.5974638768667</v>
      </c>
    </row>
    <row r="261" spans="1:6" ht="12.75" customHeight="1" x14ac:dyDescent="0.2">
      <c r="A261" s="53">
        <v>3722</v>
      </c>
      <c r="B261" s="85" t="s">
        <v>562</v>
      </c>
      <c r="C261" s="50" t="s">
        <v>563</v>
      </c>
      <c r="D261" s="242">
        <v>11056.63</v>
      </c>
      <c r="E261" s="242">
        <v>15151.36</v>
      </c>
      <c r="F261" s="52">
        <f t="shared" si="67"/>
        <v>137.03415959474091</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10818.95</v>
      </c>
      <c r="E263" s="51">
        <f t="shared" si="68"/>
        <v>269090.58999999997</v>
      </c>
      <c r="F263" s="52">
        <f t="shared" ref="F263:F267" si="69">IF(D263&lt;&gt;0,IF(E263/D263&gt;=100,"&gt;&gt;100",E263/D263*100),"-")</f>
        <v>2487.2153952093313</v>
      </c>
    </row>
    <row r="264" spans="1:6" ht="12.75" customHeight="1" x14ac:dyDescent="0.2">
      <c r="A264" s="53">
        <v>381</v>
      </c>
      <c r="B264" s="85" t="s">
        <v>568</v>
      </c>
      <c r="C264" s="50" t="s">
        <v>569</v>
      </c>
      <c r="D264" s="51">
        <f t="shared" ref="D264:E264" si="70">SUM(D265:D267)</f>
        <v>6818.95</v>
      </c>
      <c r="E264" s="51">
        <f t="shared" si="70"/>
        <v>25416.85</v>
      </c>
      <c r="F264" s="52">
        <f t="shared" si="69"/>
        <v>372.73847146554823</v>
      </c>
    </row>
    <row r="265" spans="1:6" ht="12.75" customHeight="1" x14ac:dyDescent="0.2">
      <c r="A265" s="53">
        <v>3811</v>
      </c>
      <c r="B265" s="85" t="s">
        <v>570</v>
      </c>
      <c r="C265" s="50" t="s">
        <v>571</v>
      </c>
      <c r="D265" s="242">
        <v>6288.88</v>
      </c>
      <c r="E265" s="242">
        <v>24900</v>
      </c>
      <c r="F265" s="52">
        <f t="shared" si="69"/>
        <v>395.93695538792281</v>
      </c>
    </row>
    <row r="266" spans="1:6" ht="12.75" customHeight="1" x14ac:dyDescent="0.2">
      <c r="A266" s="53">
        <v>3812</v>
      </c>
      <c r="B266" s="85" t="s">
        <v>572</v>
      </c>
      <c r="C266" s="50" t="s">
        <v>573</v>
      </c>
      <c r="D266" s="242">
        <v>530.07000000000005</v>
      </c>
      <c r="E266" s="242">
        <v>516.85</v>
      </c>
      <c r="F266" s="52">
        <f t="shared" si="69"/>
        <v>97.505989774935372</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4000</v>
      </c>
      <c r="E268" s="51">
        <f t="shared" si="71"/>
        <v>11000</v>
      </c>
      <c r="F268" s="52">
        <f t="shared" ref="F268:F272" si="72">IF(D268&lt;&gt;0,IF(E268/D268&gt;=100,"&gt;&gt;100",E268/D268*100),"-")</f>
        <v>275</v>
      </c>
    </row>
    <row r="269" spans="1:6" ht="12.75" customHeight="1" x14ac:dyDescent="0.2">
      <c r="A269" s="53">
        <v>3821</v>
      </c>
      <c r="B269" s="85" t="s">
        <v>578</v>
      </c>
      <c r="C269" s="50" t="s">
        <v>579</v>
      </c>
      <c r="D269" s="242">
        <v>4000</v>
      </c>
      <c r="E269" s="242">
        <v>11000</v>
      </c>
      <c r="F269" s="52">
        <f t="shared" si="72"/>
        <v>275</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232673.74</v>
      </c>
      <c r="F273" s="52" t="str">
        <f t="shared" ref="F273:F284" si="74">IF(D273&lt;&gt;0,IF(E273/D273&gt;=100,"&gt;&gt;100",E273/D273*100),"-")</f>
        <v>-</v>
      </c>
    </row>
    <row r="274" spans="1:6" ht="12.75" customHeight="1" x14ac:dyDescent="0.2">
      <c r="A274" s="53">
        <v>3831</v>
      </c>
      <c r="B274" s="85" t="s">
        <v>588</v>
      </c>
      <c r="C274" s="50" t="s">
        <v>589</v>
      </c>
      <c r="D274" s="242">
        <v>0</v>
      </c>
      <c r="E274" s="242">
        <v>232673.74</v>
      </c>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259932.62</v>
      </c>
      <c r="E289" s="51">
        <f t="shared" si="79"/>
        <v>545227.52000000002</v>
      </c>
      <c r="F289" s="52">
        <f t="shared" si="76"/>
        <v>209.75725170623062</v>
      </c>
    </row>
    <row r="290" spans="1:6" ht="12.75" customHeight="1" x14ac:dyDescent="0.2">
      <c r="A290" s="53" t="s">
        <v>609</v>
      </c>
      <c r="B290" s="85" t="s">
        <v>620</v>
      </c>
      <c r="C290" s="50" t="s">
        <v>621</v>
      </c>
      <c r="D290" s="51">
        <f>IF(D6&gt;=D289,D6-D289,0)</f>
        <v>190207.19999999995</v>
      </c>
      <c r="E290" s="51">
        <f>IF(E6&gt;=E289,E6-E289,0)</f>
        <v>52984.120000000112</v>
      </c>
      <c r="F290" s="52">
        <f t="shared" si="76"/>
        <v>27.856001244958193</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1057696.27</v>
      </c>
      <c r="E292" s="242">
        <v>1650644.83</v>
      </c>
      <c r="F292" s="52">
        <f t="shared" si="76"/>
        <v>156.06038111489229</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29036.16</v>
      </c>
      <c r="E294" s="242">
        <v>33611.49</v>
      </c>
      <c r="F294" s="52">
        <f t="shared" si="76"/>
        <v>115.75735221186272</v>
      </c>
    </row>
    <row r="295" spans="1:6" ht="24" x14ac:dyDescent="0.2">
      <c r="A295" s="53">
        <v>9661</v>
      </c>
      <c r="B295" s="85" t="s">
        <v>630</v>
      </c>
      <c r="C295" s="50" t="s">
        <v>631</v>
      </c>
      <c r="D295" s="242">
        <v>321.69</v>
      </c>
      <c r="E295" s="242">
        <v>309.05</v>
      </c>
      <c r="F295" s="52">
        <f t="shared" si="76"/>
        <v>96.070751344462067</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7064.5</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7064.5</v>
      </c>
      <c r="F299" s="52" t="str">
        <f t="shared" si="81"/>
        <v>-</v>
      </c>
    </row>
    <row r="300" spans="1:6" ht="24" x14ac:dyDescent="0.2">
      <c r="A300" s="53">
        <v>711</v>
      </c>
      <c r="B300" s="85" t="s">
        <v>639</v>
      </c>
      <c r="C300" s="50" t="s">
        <v>640</v>
      </c>
      <c r="D300" s="51">
        <f t="shared" ref="D300:E300" si="83">SUM(D301:D303)</f>
        <v>0</v>
      </c>
      <c r="E300" s="51">
        <f t="shared" si="83"/>
        <v>7064.5</v>
      </c>
      <c r="F300" s="52" t="str">
        <f t="shared" si="81"/>
        <v>-</v>
      </c>
    </row>
    <row r="301" spans="1:6" ht="12.75" customHeight="1" x14ac:dyDescent="0.2">
      <c r="A301" s="53">
        <v>7111</v>
      </c>
      <c r="B301" s="85" t="s">
        <v>641</v>
      </c>
      <c r="C301" s="50" t="s">
        <v>642</v>
      </c>
      <c r="D301" s="242">
        <v>0</v>
      </c>
      <c r="E301" s="242">
        <v>7064.5</v>
      </c>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120116.40999999999</v>
      </c>
      <c r="E350" s="51">
        <f t="shared" si="95"/>
        <v>230957.86</v>
      </c>
      <c r="F350" s="52">
        <f t="shared" si="81"/>
        <v>192.27835730355244</v>
      </c>
    </row>
    <row r="351" spans="1:6" ht="12.75" customHeight="1" x14ac:dyDescent="0.2">
      <c r="A351" s="53">
        <v>41</v>
      </c>
      <c r="B351" s="85" t="s">
        <v>741</v>
      </c>
      <c r="C351" s="50" t="s">
        <v>742</v>
      </c>
      <c r="D351" s="51">
        <f t="shared" ref="D351:E351" si="96">D352+D356</f>
        <v>4645.3</v>
      </c>
      <c r="E351" s="51">
        <f t="shared" si="96"/>
        <v>5916.33</v>
      </c>
      <c r="F351" s="52">
        <f t="shared" si="81"/>
        <v>127.36163434008567</v>
      </c>
    </row>
    <row r="352" spans="1:6" ht="12.75" customHeight="1" x14ac:dyDescent="0.2">
      <c r="A352" s="53">
        <v>411</v>
      </c>
      <c r="B352" s="85" t="s">
        <v>743</v>
      </c>
      <c r="C352" s="50" t="s">
        <v>744</v>
      </c>
      <c r="D352" s="51">
        <f t="shared" ref="D352:E352" si="97">SUM(D353:D355)</f>
        <v>0</v>
      </c>
      <c r="E352" s="51">
        <f t="shared" si="97"/>
        <v>5916.33</v>
      </c>
      <c r="F352" s="52" t="str">
        <f t="shared" si="81"/>
        <v>-</v>
      </c>
    </row>
    <row r="353" spans="1:6" ht="12.75" customHeight="1" x14ac:dyDescent="0.2">
      <c r="A353" s="53">
        <v>4111</v>
      </c>
      <c r="B353" s="85" t="s">
        <v>641</v>
      </c>
      <c r="C353" s="50" t="s">
        <v>745</v>
      </c>
      <c r="D353" s="242">
        <v>0</v>
      </c>
      <c r="E353" s="242">
        <v>5916.33</v>
      </c>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4645.3</v>
      </c>
      <c r="E356" s="51">
        <f t="shared" si="98"/>
        <v>0</v>
      </c>
      <c r="F356" s="52">
        <f t="shared" si="81"/>
        <v>0</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4645.3</v>
      </c>
      <c r="E359" s="242"/>
      <c r="F359" s="52">
        <f t="shared" si="81"/>
        <v>0</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115471.10999999999</v>
      </c>
      <c r="E363" s="51">
        <f t="shared" si="99"/>
        <v>225041.53</v>
      </c>
      <c r="F363" s="52">
        <f t="shared" si="81"/>
        <v>194.88989930035316</v>
      </c>
    </row>
    <row r="364" spans="1:6" ht="12.75" customHeight="1" x14ac:dyDescent="0.2">
      <c r="A364" s="53">
        <v>421</v>
      </c>
      <c r="B364" s="85" t="s">
        <v>759</v>
      </c>
      <c r="C364" s="50" t="s">
        <v>760</v>
      </c>
      <c r="D364" s="51">
        <f t="shared" ref="D364:E364" si="100">SUM(D365:D368)</f>
        <v>86361.739999999991</v>
      </c>
      <c r="E364" s="51">
        <f t="shared" si="100"/>
        <v>224491.53</v>
      </c>
      <c r="F364" s="52">
        <f t="shared" si="81"/>
        <v>259.94326885956679</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72997.539999999994</v>
      </c>
      <c r="E366" s="242"/>
      <c r="F366" s="52">
        <f t="shared" si="81"/>
        <v>0</v>
      </c>
    </row>
    <row r="367" spans="1:6" ht="12.75" customHeight="1" x14ac:dyDescent="0.2">
      <c r="A367" s="53">
        <v>4213</v>
      </c>
      <c r="B367" s="85" t="s">
        <v>669</v>
      </c>
      <c r="C367" s="50" t="s">
        <v>763</v>
      </c>
      <c r="D367" s="242">
        <v>0</v>
      </c>
      <c r="E367" s="242">
        <v>125232.84</v>
      </c>
      <c r="F367" s="52" t="str">
        <f t="shared" si="81"/>
        <v>-</v>
      </c>
    </row>
    <row r="368" spans="1:6" ht="12.75" customHeight="1" x14ac:dyDescent="0.2">
      <c r="A368" s="53">
        <v>4214</v>
      </c>
      <c r="B368" s="85" t="s">
        <v>671</v>
      </c>
      <c r="C368" s="50" t="s">
        <v>764</v>
      </c>
      <c r="D368" s="242">
        <v>13364.2</v>
      </c>
      <c r="E368" s="242">
        <v>99258.69</v>
      </c>
      <c r="F368" s="52">
        <f t="shared" si="81"/>
        <v>742.72077640262785</v>
      </c>
    </row>
    <row r="369" spans="1:6" ht="12.75" customHeight="1" x14ac:dyDescent="0.2">
      <c r="A369" s="53">
        <v>422</v>
      </c>
      <c r="B369" s="85" t="s">
        <v>765</v>
      </c>
      <c r="C369" s="50" t="s">
        <v>766</v>
      </c>
      <c r="D369" s="51">
        <f t="shared" ref="D369:E369" si="101">SUM(D370:D377)</f>
        <v>18740.399999999998</v>
      </c>
      <c r="E369" s="51">
        <f t="shared" si="101"/>
        <v>550</v>
      </c>
      <c r="F369" s="52">
        <f t="shared" si="81"/>
        <v>2.9348359693496406</v>
      </c>
    </row>
    <row r="370" spans="1:6" ht="12.75" customHeight="1" x14ac:dyDescent="0.2">
      <c r="A370" s="53">
        <v>4221</v>
      </c>
      <c r="B370" s="85" t="s">
        <v>675</v>
      </c>
      <c r="C370" s="50" t="s">
        <v>767</v>
      </c>
      <c r="D370" s="242">
        <v>988.73</v>
      </c>
      <c r="E370" s="242">
        <v>550</v>
      </c>
      <c r="F370" s="52">
        <f t="shared" si="81"/>
        <v>55.626915335834859</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17751.669999999998</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10368.969999999999</v>
      </c>
      <c r="E391" s="51">
        <f t="shared" si="105"/>
        <v>0</v>
      </c>
      <c r="F391" s="52">
        <f t="shared" si="81"/>
        <v>0</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10368.969999999999</v>
      </c>
      <c r="E393" s="242"/>
      <c r="F393" s="52">
        <f t="shared" si="81"/>
        <v>0</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120116.40999999999</v>
      </c>
      <c r="E408" s="51">
        <f t="shared" si="111"/>
        <v>223893.36</v>
      </c>
      <c r="F408" s="52">
        <f t="shared" si="81"/>
        <v>186.39697939690339</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1167880.6499999999</v>
      </c>
      <c r="E410" s="242">
        <v>1406382.23</v>
      </c>
      <c r="F410" s="52">
        <f t="shared" si="81"/>
        <v>120.421742581316</v>
      </c>
    </row>
    <row r="411" spans="1:6" ht="12.75" customHeight="1" x14ac:dyDescent="0.2">
      <c r="A411" s="53">
        <v>97</v>
      </c>
      <c r="B411" s="85" t="s">
        <v>828</v>
      </c>
      <c r="C411" s="50" t="s">
        <v>829</v>
      </c>
      <c r="D411" s="242">
        <v>10970.93</v>
      </c>
      <c r="E411" s="242">
        <v>11020.93</v>
      </c>
      <c r="F411" s="52">
        <f t="shared" si="81"/>
        <v>100.45574987717541</v>
      </c>
    </row>
    <row r="412" spans="1:6" ht="12.75" customHeight="1" x14ac:dyDescent="0.2">
      <c r="A412" s="53" t="s">
        <v>609</v>
      </c>
      <c r="B412" s="85" t="s">
        <v>830</v>
      </c>
      <c r="C412" s="50" t="s">
        <v>831</v>
      </c>
      <c r="D412" s="51">
        <f>D6+D298</f>
        <v>450139.81999999995</v>
      </c>
      <c r="E412" s="51">
        <f>E6+E298</f>
        <v>605276.14000000013</v>
      </c>
      <c r="F412" s="52">
        <f t="shared" si="81"/>
        <v>134.4640294209031</v>
      </c>
    </row>
    <row r="413" spans="1:6" ht="12.75" customHeight="1" x14ac:dyDescent="0.2">
      <c r="A413" s="53" t="s">
        <v>609</v>
      </c>
      <c r="B413" s="85" t="s">
        <v>832</v>
      </c>
      <c r="C413" s="50" t="s">
        <v>833</v>
      </c>
      <c r="D413" s="51">
        <f t="shared" ref="D413:E413" si="112">D289+D350</f>
        <v>380049.02999999997</v>
      </c>
      <c r="E413" s="51">
        <f t="shared" si="112"/>
        <v>776185.38</v>
      </c>
      <c r="F413" s="52">
        <f t="shared" si="81"/>
        <v>204.23295910004035</v>
      </c>
    </row>
    <row r="414" spans="1:6" ht="12.75" customHeight="1" x14ac:dyDescent="0.2">
      <c r="A414" s="53" t="s">
        <v>609</v>
      </c>
      <c r="B414" s="85" t="s">
        <v>834</v>
      </c>
      <c r="C414" s="50" t="s">
        <v>835</v>
      </c>
      <c r="D414" s="51">
        <f t="shared" ref="D414:E414" si="113">IF(D412&gt;=D413,D412-D413,0)</f>
        <v>70090.789999999979</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170909.23999999987</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244262.60000000009</v>
      </c>
      <c r="F416" s="52" t="str">
        <f t="shared" si="81"/>
        <v>-</v>
      </c>
    </row>
    <row r="417" spans="1:6" ht="12.75" customHeight="1" x14ac:dyDescent="0.2">
      <c r="A417" s="60" t="s">
        <v>838</v>
      </c>
      <c r="B417" s="85" t="s">
        <v>841</v>
      </c>
      <c r="C417" s="61" t="s">
        <v>842</v>
      </c>
      <c r="D417" s="51">
        <f t="shared" ref="D417:E417" si="116">IF(D293-D292+D410-D409&gt;=0,D293-D292+D410-D409,0)</f>
        <v>110184.37999999989</v>
      </c>
      <c r="E417" s="51">
        <f t="shared" si="116"/>
        <v>0</v>
      </c>
      <c r="F417" s="52">
        <f t="shared" si="81"/>
        <v>0</v>
      </c>
    </row>
    <row r="418" spans="1:6" ht="12.75" customHeight="1" x14ac:dyDescent="0.2">
      <c r="A418" s="55" t="s">
        <v>843</v>
      </c>
      <c r="B418" s="233" t="s">
        <v>844</v>
      </c>
      <c r="C418" s="56" t="s">
        <v>845</v>
      </c>
      <c r="D418" s="62">
        <f t="shared" ref="D418:E418" si="117">D294+D411</f>
        <v>40007.089999999997</v>
      </c>
      <c r="E418" s="62">
        <f t="shared" si="117"/>
        <v>44632.42</v>
      </c>
      <c r="F418" s="57">
        <f t="shared" si="81"/>
        <v>111.56127576387085</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14064.3</v>
      </c>
      <c r="E528" s="51">
        <f t="shared" si="148"/>
        <v>14064.3</v>
      </c>
      <c r="F528" s="52">
        <f t="shared" si="119"/>
        <v>100</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14064.3</v>
      </c>
      <c r="E593" s="51">
        <f t="shared" si="167"/>
        <v>14064.3</v>
      </c>
      <c r="F593" s="52">
        <f t="shared" si="119"/>
        <v>100</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14064.3</v>
      </c>
      <c r="E599" s="51">
        <f t="shared" si="169"/>
        <v>14064.3</v>
      </c>
      <c r="F599" s="52">
        <f t="shared" si="119"/>
        <v>100</v>
      </c>
    </row>
    <row r="600" spans="1:6" ht="12.75" customHeight="1" x14ac:dyDescent="0.2">
      <c r="A600" s="53">
        <v>5422</v>
      </c>
      <c r="B600" s="85" t="s">
        <v>1198</v>
      </c>
      <c r="C600" s="50" t="s">
        <v>1199</v>
      </c>
      <c r="D600" s="242">
        <v>14064.3</v>
      </c>
      <c r="E600" s="242">
        <v>14064.3</v>
      </c>
      <c r="F600" s="52">
        <f t="shared" si="119"/>
        <v>100</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14064.3</v>
      </c>
      <c r="E636" s="51">
        <f t="shared" si="179"/>
        <v>14064.3</v>
      </c>
      <c r="F636" s="52">
        <f t="shared" si="119"/>
        <v>100</v>
      </c>
    </row>
    <row r="637" spans="1:6" ht="12.75" customHeight="1" x14ac:dyDescent="0.2">
      <c r="A637" s="53">
        <v>92213</v>
      </c>
      <c r="B637" s="85" t="s">
        <v>1272</v>
      </c>
      <c r="C637" s="50" t="s">
        <v>1273</v>
      </c>
      <c r="D637" s="242">
        <v>70321.52</v>
      </c>
      <c r="E637" s="242">
        <v>42192.92</v>
      </c>
      <c r="F637" s="52">
        <f t="shared" si="119"/>
        <v>60.000011376318362</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450139.81999999995</v>
      </c>
      <c r="E639" s="51">
        <f t="shared" si="180"/>
        <v>605276.14000000013</v>
      </c>
      <c r="F639" s="52">
        <f t="shared" si="119"/>
        <v>134.4640294209031</v>
      </c>
    </row>
    <row r="640" spans="1:6" ht="12.75" customHeight="1" x14ac:dyDescent="0.2">
      <c r="A640" s="53" t="s">
        <v>609</v>
      </c>
      <c r="B640" s="85" t="s">
        <v>1278</v>
      </c>
      <c r="C640" s="50" t="s">
        <v>1279</v>
      </c>
      <c r="D640" s="51">
        <f t="shared" ref="D640:E640" si="181">D413+D528</f>
        <v>394113.32999999996</v>
      </c>
      <c r="E640" s="51">
        <f t="shared" si="181"/>
        <v>790249.68</v>
      </c>
      <c r="F640" s="52">
        <f t="shared" si="119"/>
        <v>200.51330920474072</v>
      </c>
    </row>
    <row r="641" spans="1:6" ht="12.75" customHeight="1" x14ac:dyDescent="0.2">
      <c r="A641" s="53" t="s">
        <v>609</v>
      </c>
      <c r="B641" s="85" t="s">
        <v>1280</v>
      </c>
      <c r="C641" s="50" t="s">
        <v>1281</v>
      </c>
      <c r="D641" s="51">
        <f t="shared" ref="D641:E641" si="182">IF(D639&gt;=D640,D639-D640,0)</f>
        <v>56026.489999999991</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184973.53999999992</v>
      </c>
      <c r="F642" s="52" t="str">
        <f t="shared" si="119"/>
        <v>-</v>
      </c>
    </row>
    <row r="643" spans="1:6" ht="24" x14ac:dyDescent="0.2">
      <c r="A643" s="60" t="s">
        <v>1284</v>
      </c>
      <c r="B643" s="85" t="s">
        <v>1285</v>
      </c>
      <c r="C643" s="61" t="s">
        <v>1284</v>
      </c>
      <c r="D643" s="51">
        <f t="shared" ref="D643:E643" si="184">IF(D416-D417+D637-D638&gt;=0,D416-D417+D637-D638,0)</f>
        <v>0</v>
      </c>
      <c r="E643" s="51">
        <f t="shared" si="184"/>
        <v>286455.52000000008</v>
      </c>
      <c r="F643" s="52" t="str">
        <f t="shared" si="119"/>
        <v>-</v>
      </c>
    </row>
    <row r="644" spans="1:6" ht="24" x14ac:dyDescent="0.2">
      <c r="A644" s="60" t="s">
        <v>1286</v>
      </c>
      <c r="B644" s="85" t="s">
        <v>1287</v>
      </c>
      <c r="C644" s="61" t="s">
        <v>1286</v>
      </c>
      <c r="D644" s="51">
        <f t="shared" ref="D644:E644" si="185">IF(D417-D416+D638-D637&gt;=0,D417-D416+D638-D637,0)</f>
        <v>39862.859999999884</v>
      </c>
      <c r="E644" s="51">
        <f t="shared" si="185"/>
        <v>0</v>
      </c>
      <c r="F644" s="52">
        <f t="shared" si="119"/>
        <v>0</v>
      </c>
    </row>
    <row r="645" spans="1:6" ht="24" x14ac:dyDescent="0.2">
      <c r="A645" s="53" t="s">
        <v>609</v>
      </c>
      <c r="B645" s="85" t="s">
        <v>1288</v>
      </c>
      <c r="C645" s="50" t="s">
        <v>1289</v>
      </c>
      <c r="D645" s="51">
        <f t="shared" ref="D645:E645" si="186">IF(D641+D643-D642-D644&gt;=0,D641+D643-D642-D644,0)</f>
        <v>16163.630000000107</v>
      </c>
      <c r="E645" s="51">
        <f t="shared" si="186"/>
        <v>101481.98000000016</v>
      </c>
      <c r="F645" s="52">
        <f t="shared" si="119"/>
        <v>627.8415182728105</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7349.92</v>
      </c>
      <c r="E647" s="243">
        <v>7835.07</v>
      </c>
      <c r="F647" s="57">
        <f t="shared" si="119"/>
        <v>106.60075211702984</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28513.279999999999</v>
      </c>
      <c r="E649" s="242">
        <v>311914.51</v>
      </c>
      <c r="F649" s="52">
        <f t="shared" ref="F649:F724" si="188">IF(D649&lt;&gt;0,IF(E649/D649&gt;=100,"&gt;&gt;100",E649/D649*100),"-")</f>
        <v>1093.9271455265757</v>
      </c>
    </row>
    <row r="650" spans="1:6" ht="12.75" customHeight="1" x14ac:dyDescent="0.2">
      <c r="A650" s="53" t="s">
        <v>1297</v>
      </c>
      <c r="B650" s="85" t="s">
        <v>1298</v>
      </c>
      <c r="C650" s="50" t="s">
        <v>1297</v>
      </c>
      <c r="D650" s="242">
        <v>482371.64</v>
      </c>
      <c r="E650" s="242">
        <v>636720.68000000005</v>
      </c>
      <c r="F650" s="52">
        <f t="shared" si="188"/>
        <v>131.99795079163442</v>
      </c>
    </row>
    <row r="651" spans="1:6" ht="12.75" customHeight="1" x14ac:dyDescent="0.2">
      <c r="A651" s="53" t="s">
        <v>1299</v>
      </c>
      <c r="B651" s="85" t="s">
        <v>1300</v>
      </c>
      <c r="C651" s="50" t="s">
        <v>1299</v>
      </c>
      <c r="D651" s="242">
        <v>467792.36</v>
      </c>
      <c r="E651" s="242">
        <v>673893.19</v>
      </c>
      <c r="F651" s="52">
        <f t="shared" si="188"/>
        <v>144.05818641416033</v>
      </c>
    </row>
    <row r="652" spans="1:6" ht="24" x14ac:dyDescent="0.2">
      <c r="A652" s="53">
        <v>11</v>
      </c>
      <c r="B652" s="85" t="s">
        <v>1301</v>
      </c>
      <c r="C652" s="50" t="s">
        <v>1302</v>
      </c>
      <c r="D652" s="51">
        <f t="shared" ref="D652:E652" si="189">+D649+D650-D651</f>
        <v>43092.560000000056</v>
      </c>
      <c r="E652" s="51">
        <f t="shared" si="189"/>
        <v>274742.00000000012</v>
      </c>
      <c r="F652" s="52">
        <f t="shared" si="188"/>
        <v>637.56249338632881</v>
      </c>
    </row>
    <row r="653" spans="1:6" ht="24" x14ac:dyDescent="0.2">
      <c r="A653" s="53" t="s">
        <v>609</v>
      </c>
      <c r="B653" s="85" t="s">
        <v>1303</v>
      </c>
      <c r="C653" s="50" t="s">
        <v>1304</v>
      </c>
      <c r="D653" s="262">
        <v>6</v>
      </c>
      <c r="E653" s="262">
        <v>5</v>
      </c>
      <c r="F653" s="52">
        <f t="shared" si="188"/>
        <v>83.333333333333343</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5</v>
      </c>
      <c r="E655" s="262">
        <v>5</v>
      </c>
      <c r="F655" s="52">
        <f t="shared" si="188"/>
        <v>100</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56.36</v>
      </c>
      <c r="E660" s="242"/>
      <c r="F660" s="52">
        <f t="shared" si="188"/>
        <v>0</v>
      </c>
    </row>
    <row r="661" spans="1:6" ht="12.75" customHeight="1" x14ac:dyDescent="0.2">
      <c r="A661" s="53">
        <v>63311</v>
      </c>
      <c r="B661" s="85" t="s">
        <v>1320</v>
      </c>
      <c r="C661" s="50" t="s">
        <v>1321</v>
      </c>
      <c r="D661" s="242">
        <v>90311.52</v>
      </c>
      <c r="E661" s="242">
        <v>141884.64000000001</v>
      </c>
      <c r="F661" s="52">
        <f t="shared" si="188"/>
        <v>157.10580444222398</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1021.72</v>
      </c>
      <c r="E664" s="242">
        <v>2692.27</v>
      </c>
      <c r="F664" s="52">
        <f t="shared" si="188"/>
        <v>263.503699643738</v>
      </c>
    </row>
    <row r="665" spans="1:6" ht="12.75" customHeight="1" x14ac:dyDescent="0.2">
      <c r="A665" s="53">
        <v>63321</v>
      </c>
      <c r="B665" s="85" t="s">
        <v>1328</v>
      </c>
      <c r="C665" s="50" t="s">
        <v>1329</v>
      </c>
      <c r="D665" s="242">
        <v>13403.68</v>
      </c>
      <c r="E665" s="242"/>
      <c r="F665" s="52">
        <f t="shared" si="188"/>
        <v>0</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2121.5</v>
      </c>
      <c r="E718" s="242">
        <v>2587.35</v>
      </c>
      <c r="F718" s="52">
        <f t="shared" si="188"/>
        <v>121.95851991515437</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1164.24</v>
      </c>
      <c r="E722" s="242">
        <v>1311.45</v>
      </c>
      <c r="F722" s="52">
        <f t="shared" si="188"/>
        <v>112.64430014430016</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6103.15</v>
      </c>
      <c r="E725" s="242">
        <v>5873.7</v>
      </c>
      <c r="F725" s="52">
        <f t="shared" ref="F725:F979" si="190">IF(D725&lt;&gt;0,IF(E725/D725&gt;=100,"&gt;&gt;100",E725/D725*100),"-")</f>
        <v>96.240465988874604</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559.23</v>
      </c>
      <c r="E739" s="242">
        <v>316.17</v>
      </c>
      <c r="F739" s="52">
        <f t="shared" si="190"/>
        <v>56.536666487849359</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v>952</v>
      </c>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3265.08</v>
      </c>
      <c r="E819" s="242">
        <v>4500</v>
      </c>
      <c r="F819" s="52">
        <f t="shared" si="190"/>
        <v>137.82204417655925</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2931.78</v>
      </c>
      <c r="E821" s="242">
        <v>4500</v>
      </c>
      <c r="F821" s="52">
        <f t="shared" si="190"/>
        <v>153.49037103739025</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10055.52</v>
      </c>
      <c r="E824" s="242">
        <v>13821.38</v>
      </c>
      <c r="F824" s="52">
        <f t="shared" si="190"/>
        <v>137.45067385873628</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138.11000000000001</v>
      </c>
      <c r="E826" s="242">
        <v>160.63999999999999</v>
      </c>
      <c r="F826" s="52">
        <f t="shared" si="190"/>
        <v>116.31308377380347</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863</v>
      </c>
      <c r="E828" s="242">
        <v>1169.3399999999999</v>
      </c>
      <c r="F828" s="52">
        <f t="shared" si="190"/>
        <v>135.49710312862109</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14064.3</v>
      </c>
      <c r="E947" s="242">
        <v>14064.3</v>
      </c>
      <c r="F947" s="52">
        <f t="shared" si="190"/>
        <v>100</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93" workbookViewId="0">
      <selection activeCell="D104" sqref="D104"/>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69514.19</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740664.21</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509706.35000000003</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48241.17</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122893.42</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868.79</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25103.360000000001</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269090.59000000003</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43509.02</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230957.86</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603778.31000000006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486727.99</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47826.9</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130386.41</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868.73</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24627.360000000001</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250290.59</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32728</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102986.02</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14064.3</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14064.3</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206400.08999999985</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206400.09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50299.63</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127971.84</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28128.62</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50"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6</v>
      </c>
      <c r="G3" s="124">
        <f>IF(RefStr!C12&lt;&gt;"",INT(VALUE(MID(RefStr!C12,1,4))),0)</f>
        <v>2024</v>
      </c>
      <c r="H3" s="128">
        <f>IF(RefStr!C12&lt;&gt;"",INT(VALUE(MID(RefStr!C12,6,2))),0)</f>
        <v>6</v>
      </c>
      <c r="I3" s="129">
        <f>RefStr!C10*1</f>
        <v>22</v>
      </c>
      <c r="J3" s="130" t="str">
        <f>RefStr!H7</f>
        <v>DA</v>
      </c>
      <c r="K3" s="128" t="str">
        <f>RefStr!H9</f>
        <v>NE</v>
      </c>
      <c r="L3" s="128" t="str">
        <f>RefStr!H10</f>
        <v>NE</v>
      </c>
      <c r="M3" s="128" t="str">
        <f>RefStr!H8</f>
        <v>NE</v>
      </c>
      <c r="N3" s="128" t="str">
        <f>RefStr!H11</f>
        <v>DA</v>
      </c>
      <c r="O3" s="131">
        <f>RefStr!C6</f>
        <v>27597</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6</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3220</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3232</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2024-07-09T12:41:37Z</cp:lastPrinted>
  <dcterms:created xsi:type="dcterms:W3CDTF">2022-04-01T05:14:30Z</dcterms:created>
  <dcterms:modified xsi:type="dcterms:W3CDTF">2024-07-10T06:43:36Z</dcterms:modified>
</cp:coreProperties>
</file>